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360" yWindow="330" windowWidth="23595" windowHeight="921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Rekapitulace!$G$32</definedName>
    <definedName name="Dodavka0">Položky!#REF!</definedName>
    <definedName name="HSV">Rekapitulace!$E$32</definedName>
    <definedName name="HSV0">Položky!#REF!</definedName>
    <definedName name="HZS">Rekapitulace!$I$32</definedName>
    <definedName name="HZS0">Položky!#REF!</definedName>
    <definedName name="JKSO">'Krycí list'!$G$2</definedName>
    <definedName name="MJ">'Krycí list'!$G$5</definedName>
    <definedName name="Mont">Rekapitulace!$H$32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Položky!$A$1:$G$311</definedName>
    <definedName name="_xlnm.Print_Area" localSheetId="1">Rekapitulace!$A$1:$I$46</definedName>
    <definedName name="PocetMJ">'Krycí list'!$G$6</definedName>
    <definedName name="Poznamka">'Krycí list'!$B$37</definedName>
    <definedName name="Projektant">'Krycí list'!$C$8</definedName>
    <definedName name="PSV">Rekapitulace!$F$32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309" i="3"/>
  <c r="BE311" i="3" s="1"/>
  <c r="I31" i="2" s="1"/>
  <c r="BC309" i="3"/>
  <c r="BC311" i="3" s="1"/>
  <c r="G31" i="2" s="1"/>
  <c r="BB309" i="3"/>
  <c r="BA309" i="3"/>
  <c r="BA311" i="3" s="1"/>
  <c r="E31" i="2" s="1"/>
  <c r="G309" i="3"/>
  <c r="BD309" i="3" s="1"/>
  <c r="BD311" i="3" s="1"/>
  <c r="H31" i="2" s="1"/>
  <c r="B31" i="2"/>
  <c r="A31" i="2"/>
  <c r="BB311" i="3"/>
  <c r="F31" i="2" s="1"/>
  <c r="G311" i="3"/>
  <c r="C311" i="3"/>
  <c r="BE303" i="3"/>
  <c r="BE307" i="3" s="1"/>
  <c r="I30" i="2" s="1"/>
  <c r="BD303" i="3"/>
  <c r="BD307" i="3" s="1"/>
  <c r="H30" i="2" s="1"/>
  <c r="BC303" i="3"/>
  <c r="BC307" i="3" s="1"/>
  <c r="G30" i="2" s="1"/>
  <c r="BA303" i="3"/>
  <c r="BA307" i="3" s="1"/>
  <c r="E30" i="2" s="1"/>
  <c r="G303" i="3"/>
  <c r="BB303" i="3" s="1"/>
  <c r="BB307" i="3" s="1"/>
  <c r="F30" i="2" s="1"/>
  <c r="B30" i="2"/>
  <c r="A30" i="2"/>
  <c r="G307" i="3"/>
  <c r="C307" i="3"/>
  <c r="BE296" i="3"/>
  <c r="BE301" i="3" s="1"/>
  <c r="I29" i="2" s="1"/>
  <c r="BD296" i="3"/>
  <c r="BC296" i="3"/>
  <c r="BC301" i="3" s="1"/>
  <c r="G29" i="2" s="1"/>
  <c r="BA296" i="3"/>
  <c r="BA301" i="3" s="1"/>
  <c r="E29" i="2" s="1"/>
  <c r="G296" i="3"/>
  <c r="BB296" i="3" s="1"/>
  <c r="BB301" i="3" s="1"/>
  <c r="F29" i="2" s="1"/>
  <c r="B29" i="2"/>
  <c r="A29" i="2"/>
  <c r="BD301" i="3"/>
  <c r="H29" i="2" s="1"/>
  <c r="G301" i="3"/>
  <c r="C301" i="3"/>
  <c r="BE292" i="3"/>
  <c r="BD292" i="3"/>
  <c r="BC292" i="3"/>
  <c r="BA292" i="3"/>
  <c r="G292" i="3"/>
  <c r="BB292" i="3" s="1"/>
  <c r="BE290" i="3"/>
  <c r="BD290" i="3"/>
  <c r="BC290" i="3"/>
  <c r="BA290" i="3"/>
  <c r="G290" i="3"/>
  <c r="BB290" i="3" s="1"/>
  <c r="BE285" i="3"/>
  <c r="BD285" i="3"/>
  <c r="BC285" i="3"/>
  <c r="BB285" i="3"/>
  <c r="BA285" i="3"/>
  <c r="G285" i="3"/>
  <c r="BE283" i="3"/>
  <c r="BD283" i="3"/>
  <c r="BC283" i="3"/>
  <c r="BA283" i="3"/>
  <c r="G283" i="3"/>
  <c r="BB283" i="3" s="1"/>
  <c r="BE281" i="3"/>
  <c r="BD281" i="3"/>
  <c r="BC281" i="3"/>
  <c r="BA281" i="3"/>
  <c r="G281" i="3"/>
  <c r="BB281" i="3" s="1"/>
  <c r="BE279" i="3"/>
  <c r="BD279" i="3"/>
  <c r="BC279" i="3"/>
  <c r="BA279" i="3"/>
  <c r="G279" i="3"/>
  <c r="BB279" i="3" s="1"/>
  <c r="BE277" i="3"/>
  <c r="BD277" i="3"/>
  <c r="BC277" i="3"/>
  <c r="BA277" i="3"/>
  <c r="G277" i="3"/>
  <c r="BE275" i="3"/>
  <c r="BD275" i="3"/>
  <c r="BC275" i="3"/>
  <c r="BA275" i="3"/>
  <c r="G275" i="3"/>
  <c r="BB275" i="3" s="1"/>
  <c r="BE273" i="3"/>
  <c r="BD273" i="3"/>
  <c r="BC273" i="3"/>
  <c r="BA273" i="3"/>
  <c r="BA294" i="3" s="1"/>
  <c r="E28" i="2" s="1"/>
  <c r="G273" i="3"/>
  <c r="BB273" i="3" s="1"/>
  <c r="B28" i="2"/>
  <c r="A28" i="2"/>
  <c r="BD294" i="3"/>
  <c r="H28" i="2" s="1"/>
  <c r="C294" i="3"/>
  <c r="BE269" i="3"/>
  <c r="BD269" i="3"/>
  <c r="BC269" i="3"/>
  <c r="BB269" i="3"/>
  <c r="BA269" i="3"/>
  <c r="G269" i="3"/>
  <c r="BE267" i="3"/>
  <c r="BD267" i="3"/>
  <c r="BC267" i="3"/>
  <c r="BA267" i="3"/>
  <c r="G267" i="3"/>
  <c r="BB267" i="3" s="1"/>
  <c r="BE265" i="3"/>
  <c r="BD265" i="3"/>
  <c r="BC265" i="3"/>
  <c r="BB265" i="3"/>
  <c r="BA265" i="3"/>
  <c r="BA271" i="3" s="1"/>
  <c r="E27" i="2" s="1"/>
  <c r="G265" i="3"/>
  <c r="B27" i="2"/>
  <c r="A27" i="2"/>
  <c r="BD271" i="3"/>
  <c r="H27" i="2" s="1"/>
  <c r="C271" i="3"/>
  <c r="BE261" i="3"/>
  <c r="BD261" i="3"/>
  <c r="BC261" i="3"/>
  <c r="BA261" i="3"/>
  <c r="G261" i="3"/>
  <c r="BB261" i="3" s="1"/>
  <c r="BE259" i="3"/>
  <c r="BD259" i="3"/>
  <c r="BC259" i="3"/>
  <c r="BA259" i="3"/>
  <c r="G259" i="3"/>
  <c r="BB259" i="3" s="1"/>
  <c r="BE255" i="3"/>
  <c r="BD255" i="3"/>
  <c r="BC255" i="3"/>
  <c r="BA255" i="3"/>
  <c r="G255" i="3"/>
  <c r="BB255" i="3" s="1"/>
  <c r="BE253" i="3"/>
  <c r="BD253" i="3"/>
  <c r="BC253" i="3"/>
  <c r="BA253" i="3"/>
  <c r="G253" i="3"/>
  <c r="BB253" i="3" s="1"/>
  <c r="B26" i="2"/>
  <c r="A26" i="2"/>
  <c r="C263" i="3"/>
  <c r="BE250" i="3"/>
  <c r="BD250" i="3"/>
  <c r="BC250" i="3"/>
  <c r="BA250" i="3"/>
  <c r="G250" i="3"/>
  <c r="BB250" i="3" s="1"/>
  <c r="BE248" i="3"/>
  <c r="BD248" i="3"/>
  <c r="BC248" i="3"/>
  <c r="BB248" i="3"/>
  <c r="BA248" i="3"/>
  <c r="G248" i="3"/>
  <c r="BE246" i="3"/>
  <c r="BD246" i="3"/>
  <c r="BC246" i="3"/>
  <c r="BA246" i="3"/>
  <c r="G246" i="3"/>
  <c r="BB246" i="3" s="1"/>
  <c r="BE244" i="3"/>
  <c r="BD244" i="3"/>
  <c r="BC244" i="3"/>
  <c r="BA244" i="3"/>
  <c r="G244" i="3"/>
  <c r="BB244" i="3" s="1"/>
  <c r="BE242" i="3"/>
  <c r="BD242" i="3"/>
  <c r="BC242" i="3"/>
  <c r="BA242" i="3"/>
  <c r="G242" i="3"/>
  <c r="BB242" i="3" s="1"/>
  <c r="BE240" i="3"/>
  <c r="BD240" i="3"/>
  <c r="BC240" i="3"/>
  <c r="BA240" i="3"/>
  <c r="G240" i="3"/>
  <c r="BB240" i="3" s="1"/>
  <c r="B25" i="2"/>
  <c r="A25" i="2"/>
  <c r="C251" i="3"/>
  <c r="BE230" i="3"/>
  <c r="BE238" i="3" s="1"/>
  <c r="I24" i="2" s="1"/>
  <c r="BD230" i="3"/>
  <c r="BD238" i="3" s="1"/>
  <c r="H24" i="2" s="1"/>
  <c r="BC230" i="3"/>
  <c r="BC238" i="3" s="1"/>
  <c r="G24" i="2" s="1"/>
  <c r="BA230" i="3"/>
  <c r="BA238" i="3" s="1"/>
  <c r="E24" i="2" s="1"/>
  <c r="G230" i="3"/>
  <c r="BB230" i="3" s="1"/>
  <c r="BB238" i="3" s="1"/>
  <c r="F24" i="2" s="1"/>
  <c r="B24" i="2"/>
  <c r="A24" i="2"/>
  <c r="G238" i="3"/>
  <c r="C238" i="3"/>
  <c r="BE226" i="3"/>
  <c r="BE228" i="3" s="1"/>
  <c r="I23" i="2" s="1"/>
  <c r="BD226" i="3"/>
  <c r="BC226" i="3"/>
  <c r="BC228" i="3" s="1"/>
  <c r="G23" i="2" s="1"/>
  <c r="BB226" i="3"/>
  <c r="BB228" i="3" s="1"/>
  <c r="F23" i="2" s="1"/>
  <c r="BA226" i="3"/>
  <c r="BA228" i="3" s="1"/>
  <c r="E23" i="2" s="1"/>
  <c r="G226" i="3"/>
  <c r="B23" i="2"/>
  <c r="A23" i="2"/>
  <c r="BD228" i="3"/>
  <c r="H23" i="2" s="1"/>
  <c r="G228" i="3"/>
  <c r="C228" i="3"/>
  <c r="BE222" i="3"/>
  <c r="BE224" i="3" s="1"/>
  <c r="I22" i="2" s="1"/>
  <c r="BD222" i="3"/>
  <c r="BC222" i="3"/>
  <c r="BB222" i="3"/>
  <c r="BB224" i="3" s="1"/>
  <c r="F22" i="2" s="1"/>
  <c r="BA222" i="3"/>
  <c r="BA224" i="3" s="1"/>
  <c r="E22" i="2" s="1"/>
  <c r="G222" i="3"/>
  <c r="B22" i="2"/>
  <c r="A22" i="2"/>
  <c r="BD224" i="3"/>
  <c r="H22" i="2" s="1"/>
  <c r="BC224" i="3"/>
  <c r="G22" i="2" s="1"/>
  <c r="G224" i="3"/>
  <c r="C224" i="3"/>
  <c r="BE218" i="3"/>
  <c r="BE220" i="3" s="1"/>
  <c r="I21" i="2" s="1"/>
  <c r="BD218" i="3"/>
  <c r="BC218" i="3"/>
  <c r="BC220" i="3" s="1"/>
  <c r="G21" i="2" s="1"/>
  <c r="BB218" i="3"/>
  <c r="BB220" i="3" s="1"/>
  <c r="F21" i="2" s="1"/>
  <c r="BA218" i="3"/>
  <c r="BA220" i="3" s="1"/>
  <c r="E21" i="2" s="1"/>
  <c r="G218" i="3"/>
  <c r="B21" i="2"/>
  <c r="A21" i="2"/>
  <c r="BD220" i="3"/>
  <c r="H21" i="2" s="1"/>
  <c r="G220" i="3"/>
  <c r="C220" i="3"/>
  <c r="BE215" i="3"/>
  <c r="BD215" i="3"/>
  <c r="BC215" i="3"/>
  <c r="BA215" i="3"/>
  <c r="G215" i="3"/>
  <c r="BB215" i="3" s="1"/>
  <c r="BE213" i="3"/>
  <c r="BD213" i="3"/>
  <c r="BC213" i="3"/>
  <c r="BA213" i="3"/>
  <c r="G213" i="3"/>
  <c r="BB213" i="3" s="1"/>
  <c r="BE208" i="3"/>
  <c r="BE216" i="3" s="1"/>
  <c r="I20" i="2" s="1"/>
  <c r="BD208" i="3"/>
  <c r="BC208" i="3"/>
  <c r="BA208" i="3"/>
  <c r="G208" i="3"/>
  <c r="BB208" i="3" s="1"/>
  <c r="BE203" i="3"/>
  <c r="BD203" i="3"/>
  <c r="BC203" i="3"/>
  <c r="BA203" i="3"/>
  <c r="G203" i="3"/>
  <c r="BB203" i="3" s="1"/>
  <c r="BE201" i="3"/>
  <c r="BD201" i="3"/>
  <c r="BC201" i="3"/>
  <c r="BA201" i="3"/>
  <c r="G201" i="3"/>
  <c r="BB201" i="3" s="1"/>
  <c r="BE198" i="3"/>
  <c r="BD198" i="3"/>
  <c r="BC198" i="3"/>
  <c r="BA198" i="3"/>
  <c r="G198" i="3"/>
  <c r="BB198" i="3" s="1"/>
  <c r="BE196" i="3"/>
  <c r="BD196" i="3"/>
  <c r="BC196" i="3"/>
  <c r="BA196" i="3"/>
  <c r="G196" i="3"/>
  <c r="BB196" i="3" s="1"/>
  <c r="BE191" i="3"/>
  <c r="BD191" i="3"/>
  <c r="BC191" i="3"/>
  <c r="BA191" i="3"/>
  <c r="G191" i="3"/>
  <c r="B20" i="2"/>
  <c r="A20" i="2"/>
  <c r="C216" i="3"/>
  <c r="BE188" i="3"/>
  <c r="BD188" i="3"/>
  <c r="BC188" i="3"/>
  <c r="BA188" i="3"/>
  <c r="G188" i="3"/>
  <c r="BB188" i="3" s="1"/>
  <c r="BE184" i="3"/>
  <c r="BD184" i="3"/>
  <c r="BC184" i="3"/>
  <c r="BB184" i="3"/>
  <c r="BA184" i="3"/>
  <c r="G184" i="3"/>
  <c r="BE182" i="3"/>
  <c r="BD182" i="3"/>
  <c r="BC182" i="3"/>
  <c r="BA182" i="3"/>
  <c r="G182" i="3"/>
  <c r="BB182" i="3" s="1"/>
  <c r="BE180" i="3"/>
  <c r="BD180" i="3"/>
  <c r="BC180" i="3"/>
  <c r="BA180" i="3"/>
  <c r="G180" i="3"/>
  <c r="BB180" i="3" s="1"/>
  <c r="BE176" i="3"/>
  <c r="BD176" i="3"/>
  <c r="BC176" i="3"/>
  <c r="BA176" i="3"/>
  <c r="G176" i="3"/>
  <c r="BB176" i="3" s="1"/>
  <c r="BE172" i="3"/>
  <c r="BD172" i="3"/>
  <c r="BC172" i="3"/>
  <c r="BA172" i="3"/>
  <c r="G172" i="3"/>
  <c r="BB172" i="3" s="1"/>
  <c r="BE168" i="3"/>
  <c r="BD168" i="3"/>
  <c r="BC168" i="3"/>
  <c r="BA168" i="3"/>
  <c r="G168" i="3"/>
  <c r="BB168" i="3" s="1"/>
  <c r="BE166" i="3"/>
  <c r="BE189" i="3" s="1"/>
  <c r="I19" i="2" s="1"/>
  <c r="BD166" i="3"/>
  <c r="BC166" i="3"/>
  <c r="BA166" i="3"/>
  <c r="G166" i="3"/>
  <c r="BB166" i="3" s="1"/>
  <c r="BE162" i="3"/>
  <c r="BD162" i="3"/>
  <c r="BC162" i="3"/>
  <c r="BA162" i="3"/>
  <c r="G162" i="3"/>
  <c r="B19" i="2"/>
  <c r="A19" i="2"/>
  <c r="C189" i="3"/>
  <c r="BE159" i="3"/>
  <c r="BD159" i="3"/>
  <c r="BD160" i="3" s="1"/>
  <c r="H18" i="2" s="1"/>
  <c r="BC159" i="3"/>
  <c r="BC160" i="3" s="1"/>
  <c r="G18" i="2" s="1"/>
  <c r="BB159" i="3"/>
  <c r="BB160" i="3" s="1"/>
  <c r="F18" i="2" s="1"/>
  <c r="G159" i="3"/>
  <c r="G160" i="3" s="1"/>
  <c r="B18" i="2"/>
  <c r="A18" i="2"/>
  <c r="BE160" i="3"/>
  <c r="I18" i="2" s="1"/>
  <c r="C160" i="3"/>
  <c r="BE155" i="3"/>
  <c r="BD155" i="3"/>
  <c r="BC155" i="3"/>
  <c r="BB155" i="3"/>
  <c r="G155" i="3"/>
  <c r="BA155" i="3" s="1"/>
  <c r="BE151" i="3"/>
  <c r="BD151" i="3"/>
  <c r="BC151" i="3"/>
  <c r="BB151" i="3"/>
  <c r="G151" i="3"/>
  <c r="BA151" i="3" s="1"/>
  <c r="BE149" i="3"/>
  <c r="BD149" i="3"/>
  <c r="BC149" i="3"/>
  <c r="BB149" i="3"/>
  <c r="G149" i="3"/>
  <c r="BA149" i="3" s="1"/>
  <c r="BE145" i="3"/>
  <c r="BD145" i="3"/>
  <c r="BC145" i="3"/>
  <c r="BB145" i="3"/>
  <c r="G145" i="3"/>
  <c r="BA145" i="3" s="1"/>
  <c r="BE143" i="3"/>
  <c r="BD143" i="3"/>
  <c r="BC143" i="3"/>
  <c r="BB143" i="3"/>
  <c r="G143" i="3"/>
  <c r="B17" i="2"/>
  <c r="A17" i="2"/>
  <c r="C157" i="3"/>
  <c r="BE137" i="3"/>
  <c r="BD137" i="3"/>
  <c r="BD141" i="3" s="1"/>
  <c r="H16" i="2" s="1"/>
  <c r="BC137" i="3"/>
  <c r="BC141" i="3" s="1"/>
  <c r="G16" i="2" s="1"/>
  <c r="BB137" i="3"/>
  <c r="BB141" i="3" s="1"/>
  <c r="F16" i="2" s="1"/>
  <c r="G137" i="3"/>
  <c r="G141" i="3" s="1"/>
  <c r="B16" i="2"/>
  <c r="A16" i="2"/>
  <c r="BE141" i="3"/>
  <c r="I16" i="2" s="1"/>
  <c r="C141" i="3"/>
  <c r="BE133" i="3"/>
  <c r="BD133" i="3"/>
  <c r="BC133" i="3"/>
  <c r="BB133" i="3"/>
  <c r="G133" i="3"/>
  <c r="BA133" i="3" s="1"/>
  <c r="BE131" i="3"/>
  <c r="BD131" i="3"/>
  <c r="BC131" i="3"/>
  <c r="BB131" i="3"/>
  <c r="G131" i="3"/>
  <c r="BA131" i="3" s="1"/>
  <c r="B15" i="2"/>
  <c r="A15" i="2"/>
  <c r="C135" i="3"/>
  <c r="BE127" i="3"/>
  <c r="BD127" i="3"/>
  <c r="BC127" i="3"/>
  <c r="BB127" i="3"/>
  <c r="G127" i="3"/>
  <c r="BA127" i="3" s="1"/>
  <c r="BE124" i="3"/>
  <c r="BD124" i="3"/>
  <c r="BC124" i="3"/>
  <c r="BB124" i="3"/>
  <c r="G124" i="3"/>
  <c r="BA124" i="3" s="1"/>
  <c r="BE122" i="3"/>
  <c r="BD122" i="3"/>
  <c r="BC122" i="3"/>
  <c r="BB122" i="3"/>
  <c r="BA122" i="3"/>
  <c r="G122" i="3"/>
  <c r="BE117" i="3"/>
  <c r="BE129" i="3" s="1"/>
  <c r="I14" i="2" s="1"/>
  <c r="BD117" i="3"/>
  <c r="BC117" i="3"/>
  <c r="BB117" i="3"/>
  <c r="G117" i="3"/>
  <c r="BA117" i="3" s="1"/>
  <c r="BE115" i="3"/>
  <c r="BD115" i="3"/>
  <c r="BC115" i="3"/>
  <c r="BB115" i="3"/>
  <c r="G115" i="3"/>
  <c r="BA115" i="3" s="1"/>
  <c r="BE112" i="3"/>
  <c r="BD112" i="3"/>
  <c r="BD129" i="3" s="1"/>
  <c r="H14" i="2" s="1"/>
  <c r="BC112" i="3"/>
  <c r="BB112" i="3"/>
  <c r="G112" i="3"/>
  <c r="B14" i="2"/>
  <c r="A14" i="2"/>
  <c r="C129" i="3"/>
  <c r="BE108" i="3"/>
  <c r="BE110" i="3" s="1"/>
  <c r="I13" i="2" s="1"/>
  <c r="BD108" i="3"/>
  <c r="BD110" i="3" s="1"/>
  <c r="H13" i="2" s="1"/>
  <c r="BC108" i="3"/>
  <c r="BB108" i="3"/>
  <c r="G108" i="3"/>
  <c r="G110" i="3" s="1"/>
  <c r="B13" i="2"/>
  <c r="A13" i="2"/>
  <c r="BC110" i="3"/>
  <c r="G13" i="2" s="1"/>
  <c r="BB110" i="3"/>
  <c r="F13" i="2" s="1"/>
  <c r="C110" i="3"/>
  <c r="BE97" i="3"/>
  <c r="BD97" i="3"/>
  <c r="BC97" i="3"/>
  <c r="BB97" i="3"/>
  <c r="G97" i="3"/>
  <c r="BA97" i="3" s="1"/>
  <c r="BE90" i="3"/>
  <c r="BE106" i="3" s="1"/>
  <c r="I12" i="2" s="1"/>
  <c r="BD90" i="3"/>
  <c r="BC90" i="3"/>
  <c r="BB90" i="3"/>
  <c r="G90" i="3"/>
  <c r="BA90" i="3" s="1"/>
  <c r="B12" i="2"/>
  <c r="A12" i="2"/>
  <c r="C106" i="3"/>
  <c r="BE85" i="3"/>
  <c r="BD85" i="3"/>
  <c r="BC85" i="3"/>
  <c r="BB85" i="3"/>
  <c r="G85" i="3"/>
  <c r="BA85" i="3" s="1"/>
  <c r="BE82" i="3"/>
  <c r="BD82" i="3"/>
  <c r="BC82" i="3"/>
  <c r="BB82" i="3"/>
  <c r="G82" i="3"/>
  <c r="BA82" i="3" s="1"/>
  <c r="BE79" i="3"/>
  <c r="BD79" i="3"/>
  <c r="BC79" i="3"/>
  <c r="BC88" i="3" s="1"/>
  <c r="G11" i="2" s="1"/>
  <c r="BB79" i="3"/>
  <c r="G79" i="3"/>
  <c r="BA79" i="3" s="1"/>
  <c r="BE76" i="3"/>
  <c r="BD76" i="3"/>
  <c r="BC76" i="3"/>
  <c r="BB76" i="3"/>
  <c r="G76" i="3"/>
  <c r="BA76" i="3" s="1"/>
  <c r="BE73" i="3"/>
  <c r="BD73" i="3"/>
  <c r="BC73" i="3"/>
  <c r="BB73" i="3"/>
  <c r="G73" i="3"/>
  <c r="BA73" i="3" s="1"/>
  <c r="B11" i="2"/>
  <c r="A11" i="2"/>
  <c r="C88" i="3"/>
  <c r="BE69" i="3"/>
  <c r="BE71" i="3" s="1"/>
  <c r="I10" i="2" s="1"/>
  <c r="BD69" i="3"/>
  <c r="BC69" i="3"/>
  <c r="BB69" i="3"/>
  <c r="G69" i="3"/>
  <c r="BA69" i="3" s="1"/>
  <c r="BE65" i="3"/>
  <c r="BD65" i="3"/>
  <c r="BD71" i="3" s="1"/>
  <c r="H10" i="2" s="1"/>
  <c r="BC65" i="3"/>
  <c r="BC71" i="3" s="1"/>
  <c r="G10" i="2" s="1"/>
  <c r="BB65" i="3"/>
  <c r="G65" i="3"/>
  <c r="B10" i="2"/>
  <c r="A10" i="2"/>
  <c r="C71" i="3"/>
  <c r="BE59" i="3"/>
  <c r="BD59" i="3"/>
  <c r="BC59" i="3"/>
  <c r="BB59" i="3"/>
  <c r="G59" i="3"/>
  <c r="BA59" i="3" s="1"/>
  <c r="BE55" i="3"/>
  <c r="BD55" i="3"/>
  <c r="BC55" i="3"/>
  <c r="BB55" i="3"/>
  <c r="G55" i="3"/>
  <c r="BA55" i="3" s="1"/>
  <c r="BE51" i="3"/>
  <c r="BD51" i="3"/>
  <c r="BC51" i="3"/>
  <c r="BB51" i="3"/>
  <c r="G51" i="3"/>
  <c r="BA51" i="3" s="1"/>
  <c r="BE49" i="3"/>
  <c r="BD49" i="3"/>
  <c r="BC49" i="3"/>
  <c r="BB49" i="3"/>
  <c r="G49" i="3"/>
  <c r="BA49" i="3" s="1"/>
  <c r="BE47" i="3"/>
  <c r="BD47" i="3"/>
  <c r="BC47" i="3"/>
  <c r="BB47" i="3"/>
  <c r="G47" i="3"/>
  <c r="BA47" i="3" s="1"/>
  <c r="BE45" i="3"/>
  <c r="BD45" i="3"/>
  <c r="BC45" i="3"/>
  <c r="BB45" i="3"/>
  <c r="G45" i="3"/>
  <c r="BA45" i="3" s="1"/>
  <c r="BE42" i="3"/>
  <c r="BD42" i="3"/>
  <c r="BC42" i="3"/>
  <c r="BB42" i="3"/>
  <c r="G42" i="3"/>
  <c r="BA42" i="3" s="1"/>
  <c r="BE40" i="3"/>
  <c r="BD40" i="3"/>
  <c r="BC40" i="3"/>
  <c r="BB40" i="3"/>
  <c r="G40" i="3"/>
  <c r="BA40" i="3" s="1"/>
  <c r="BE38" i="3"/>
  <c r="BD38" i="3"/>
  <c r="BC38" i="3"/>
  <c r="BB38" i="3"/>
  <c r="G38" i="3"/>
  <c r="BA38" i="3" s="1"/>
  <c r="BE36" i="3"/>
  <c r="BD36" i="3"/>
  <c r="BC36" i="3"/>
  <c r="BB36" i="3"/>
  <c r="G36" i="3"/>
  <c r="BA36" i="3" s="1"/>
  <c r="BE32" i="3"/>
  <c r="BD32" i="3"/>
  <c r="BC32" i="3"/>
  <c r="BB32" i="3"/>
  <c r="G32" i="3"/>
  <c r="BA32" i="3" s="1"/>
  <c r="BE28" i="3"/>
  <c r="BD28" i="3"/>
  <c r="BC28" i="3"/>
  <c r="BB28" i="3"/>
  <c r="G28" i="3"/>
  <c r="BA28" i="3" s="1"/>
  <c r="BE24" i="3"/>
  <c r="BD24" i="3"/>
  <c r="BC24" i="3"/>
  <c r="BB24" i="3"/>
  <c r="G24" i="3"/>
  <c r="B9" i="2"/>
  <c r="A9" i="2"/>
  <c r="C63" i="3"/>
  <c r="BE20" i="3"/>
  <c r="BD20" i="3"/>
  <c r="BD22" i="3" s="1"/>
  <c r="H8" i="2" s="1"/>
  <c r="BC20" i="3"/>
  <c r="BC22" i="3" s="1"/>
  <c r="G8" i="2" s="1"/>
  <c r="BB20" i="3"/>
  <c r="BB22" i="3" s="1"/>
  <c r="F8" i="2" s="1"/>
  <c r="G20" i="3"/>
  <c r="B8" i="2"/>
  <c r="A8" i="2"/>
  <c r="BE22" i="3"/>
  <c r="I8" i="2" s="1"/>
  <c r="C22" i="3"/>
  <c r="BE14" i="3"/>
  <c r="BD14" i="3"/>
  <c r="BC14" i="3"/>
  <c r="BB14" i="3"/>
  <c r="G14" i="3"/>
  <c r="BA14" i="3" s="1"/>
  <c r="BE10" i="3"/>
  <c r="BD10" i="3"/>
  <c r="BC10" i="3"/>
  <c r="BB10" i="3"/>
  <c r="G10" i="3"/>
  <c r="BA10" i="3" s="1"/>
  <c r="BE8" i="3"/>
  <c r="BD8" i="3"/>
  <c r="BC8" i="3"/>
  <c r="BB8" i="3"/>
  <c r="G8" i="3"/>
  <c r="BA8" i="3" s="1"/>
  <c r="B7" i="2"/>
  <c r="A7" i="2"/>
  <c r="C18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C18" i="3" l="1"/>
  <c r="G7" i="2" s="1"/>
  <c r="BC63" i="3"/>
  <c r="G9" i="2" s="1"/>
  <c r="BE63" i="3"/>
  <c r="I9" i="2" s="1"/>
  <c r="BC106" i="3"/>
  <c r="G12" i="2" s="1"/>
  <c r="BC135" i="3"/>
  <c r="G15" i="2" s="1"/>
  <c r="G157" i="3"/>
  <c r="BE157" i="3"/>
  <c r="I17" i="2" s="1"/>
  <c r="BA189" i="3"/>
  <c r="E19" i="2" s="1"/>
  <c r="G251" i="3"/>
  <c r="BC263" i="3"/>
  <c r="G26" i="2" s="1"/>
  <c r="BE271" i="3"/>
  <c r="I27" i="2" s="1"/>
  <c r="BE294" i="3"/>
  <c r="I28" i="2" s="1"/>
  <c r="BB88" i="3"/>
  <c r="F11" i="2" s="1"/>
  <c r="BE88" i="3"/>
  <c r="I11" i="2" s="1"/>
  <c r="BD106" i="3"/>
  <c r="H12" i="2" s="1"/>
  <c r="BB135" i="3"/>
  <c r="F15" i="2" s="1"/>
  <c r="BE135" i="3"/>
  <c r="I15" i="2" s="1"/>
  <c r="BC157" i="3"/>
  <c r="G17" i="2" s="1"/>
  <c r="BD189" i="3"/>
  <c r="H19" i="2" s="1"/>
  <c r="BD251" i="3"/>
  <c r="H25" i="2" s="1"/>
  <c r="BC271" i="3"/>
  <c r="G27" i="2" s="1"/>
  <c r="BC294" i="3"/>
  <c r="G28" i="2" s="1"/>
  <c r="G294" i="3"/>
  <c r="BB63" i="3"/>
  <c r="F9" i="2" s="1"/>
  <c r="BA216" i="3"/>
  <c r="E20" i="2" s="1"/>
  <c r="G263" i="3"/>
  <c r="BD263" i="3"/>
  <c r="H26" i="2" s="1"/>
  <c r="BB18" i="3"/>
  <c r="F7" i="2" s="1"/>
  <c r="BE18" i="3"/>
  <c r="I7" i="2" s="1"/>
  <c r="BD63" i="3"/>
  <c r="H9" i="2" s="1"/>
  <c r="G71" i="3"/>
  <c r="G129" i="3"/>
  <c r="BC129" i="3"/>
  <c r="G14" i="2" s="1"/>
  <c r="BC189" i="3"/>
  <c r="G19" i="2" s="1"/>
  <c r="G216" i="3"/>
  <c r="BA251" i="3"/>
  <c r="E25" i="2" s="1"/>
  <c r="BE251" i="3"/>
  <c r="I25" i="2" s="1"/>
  <c r="G271" i="3"/>
  <c r="BB129" i="3"/>
  <c r="F14" i="2" s="1"/>
  <c r="BA135" i="3"/>
  <c r="E15" i="2" s="1"/>
  <c r="BD216" i="3"/>
  <c r="H20" i="2" s="1"/>
  <c r="BB277" i="3"/>
  <c r="BB294" i="3" s="1"/>
  <c r="F28" i="2" s="1"/>
  <c r="BA18" i="3"/>
  <c r="E7" i="2" s="1"/>
  <c r="BB71" i="3"/>
  <c r="F10" i="2" s="1"/>
  <c r="BA88" i="3"/>
  <c r="E11" i="2" s="1"/>
  <c r="BD88" i="3"/>
  <c r="H11" i="2" s="1"/>
  <c r="BB106" i="3"/>
  <c r="F12" i="2" s="1"/>
  <c r="BD135" i="3"/>
  <c r="H15" i="2" s="1"/>
  <c r="BD157" i="3"/>
  <c r="H17" i="2" s="1"/>
  <c r="BB157" i="3"/>
  <c r="F17" i="2" s="1"/>
  <c r="G189" i="3"/>
  <c r="BC216" i="3"/>
  <c r="G20" i="2" s="1"/>
  <c r="BC251" i="3"/>
  <c r="G25" i="2" s="1"/>
  <c r="BA263" i="3"/>
  <c r="E26" i="2" s="1"/>
  <c r="BB271" i="3"/>
  <c r="F27" i="2" s="1"/>
  <c r="G63" i="3"/>
  <c r="BE263" i="3"/>
  <c r="I26" i="2" s="1"/>
  <c r="G18" i="3"/>
  <c r="G22" i="3"/>
  <c r="BA20" i="3"/>
  <c r="BA22" i="3" s="1"/>
  <c r="E8" i="2" s="1"/>
  <c r="BA106" i="3"/>
  <c r="E12" i="2" s="1"/>
  <c r="BB251" i="3"/>
  <c r="F25" i="2" s="1"/>
  <c r="BB263" i="3"/>
  <c r="F26" i="2" s="1"/>
  <c r="BD18" i="3"/>
  <c r="H7" i="2" s="1"/>
  <c r="H32" i="2" s="1"/>
  <c r="C17" i="1" s="1"/>
  <c r="BA24" i="3"/>
  <c r="BA63" i="3" s="1"/>
  <c r="E9" i="2" s="1"/>
  <c r="BA65" i="3"/>
  <c r="BA71" i="3" s="1"/>
  <c r="E10" i="2" s="1"/>
  <c r="G88" i="3"/>
  <c r="G106" i="3"/>
  <c r="BA108" i="3"/>
  <c r="BA110" i="3" s="1"/>
  <c r="E13" i="2" s="1"/>
  <c r="BA112" i="3"/>
  <c r="BA129" i="3" s="1"/>
  <c r="E14" i="2" s="1"/>
  <c r="G135" i="3"/>
  <c r="BA137" i="3"/>
  <c r="BA141" i="3" s="1"/>
  <c r="E16" i="2" s="1"/>
  <c r="BA143" i="3"/>
  <c r="BA157" i="3" s="1"/>
  <c r="E17" i="2" s="1"/>
  <c r="BA159" i="3"/>
  <c r="BA160" i="3" s="1"/>
  <c r="E18" i="2" s="1"/>
  <c r="BB162" i="3"/>
  <c r="BB189" i="3" s="1"/>
  <c r="F19" i="2" s="1"/>
  <c r="BB191" i="3"/>
  <c r="BB216" i="3" s="1"/>
  <c r="F20" i="2" s="1"/>
  <c r="G32" i="2" l="1"/>
  <c r="C18" i="1" s="1"/>
  <c r="E32" i="2"/>
  <c r="I32" i="2"/>
  <c r="C21" i="1" s="1"/>
  <c r="F32" i="2"/>
  <c r="C16" i="1" s="1"/>
  <c r="C15" i="1"/>
  <c r="G38" i="2" l="1"/>
  <c r="I38" i="2" s="1"/>
  <c r="G16" i="1" s="1"/>
  <c r="G37" i="2"/>
  <c r="I37" i="2" s="1"/>
  <c r="G41" i="2"/>
  <c r="I41" i="2" s="1"/>
  <c r="G19" i="1" s="1"/>
  <c r="G42" i="2"/>
  <c r="I42" i="2" s="1"/>
  <c r="G20" i="1" s="1"/>
  <c r="C19" i="1"/>
  <c r="C22" i="1" s="1"/>
  <c r="G40" i="2"/>
  <c r="I40" i="2" s="1"/>
  <c r="G18" i="1" s="1"/>
  <c r="G44" i="2"/>
  <c r="I44" i="2" s="1"/>
  <c r="G39" i="2"/>
  <c r="I39" i="2" s="1"/>
  <c r="G17" i="1" s="1"/>
  <c r="G43" i="2"/>
  <c r="I43" i="2" s="1"/>
  <c r="G21" i="1" s="1"/>
  <c r="G15" i="1"/>
  <c r="H45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<sst xmlns="http://schemas.openxmlformats.org/spreadsheetml/2006/main" count="797" uniqueCount="429">
  <si>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</si>
  <si>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</si>
  <si>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</si>
  <si>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</si>
  <si>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</si>
  <si>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</si>
  <si>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</si>
  <si>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</si>
  <si>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</si>
  <si>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</si>
  <si>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</si>
  <si>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</si>
  <si>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</si>
  <si>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</si>
  <si>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</si>
  <si>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</si>
  <si>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</si>
  <si>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</si>
  <si>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</si>
  <si>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</si>
  <si>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</si>
  <si>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</si>
  <si>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</si>
  <si>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</si>
  <si>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</si>
  <si>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</si>
  <si>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</si>
  <si>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</si>
  <si>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</si>
  <si>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</si>
  <si>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</si>
  <si>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</si>
  <si>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</si>
  <si>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</si>
  <si>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</si>
  <si>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</si>
  <si>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</si>
  <si>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</si>
  <si>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</si>
  <si>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</si>
  <si>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</si>
  <si>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</si>
  <si>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</si>
  <si>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</si>
  <si>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</si>
  <si>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</si>
  <si>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</si>
  <si>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</si>
  <si>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</si>
  <si>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</si>
  <si>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</si>
  <si>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</si>
  <si>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</si>
  <si>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</si>
  <si>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</si>
  <si>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</si>
  <si>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</si>
  <si>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</si>
  <si>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</si>
  <si>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</si>
  <si>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</si>
  <si>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</si>
  <si>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</si>
  <si>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</si>
  <si>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</si>
  <si>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</si>
  <si>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</si>
  <si>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</si>
  <si>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</si>
  <si>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</si>
  <si>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</si>
  <si>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</si>
  <si>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</si>
  <si>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</si>
  <si>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</si>
  <si>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</si>
  <si>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</si>
  <si>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</si>
  <si>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</si>
  <si>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</si>
  <si>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</si>
  <si>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</si>
  <si>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</si>
  <si>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A</t>
  </si>
  <si>
    <t>Šatny</t>
  </si>
  <si>
    <t>131100110RAA</t>
  </si>
  <si>
    <t>Hloubení zapažených jam v hornině1-4 pažení, odvoz do 1 km, uložení na skládku</t>
  </si>
  <si>
    <t>m3</t>
  </si>
  <si>
    <t>1,70*(13,60*8,20+5,80*5,50)</t>
  </si>
  <si>
    <t>132200012RAA</t>
  </si>
  <si>
    <t>Hloubení nezapaž.rýh šířky do 200 cm v hornině 1-4 odvoz do  1 km, uložení na skládku</t>
  </si>
  <si>
    <t>0,70*0,10*(6,70+11,40+12,60)+0,65*0,10*(7,20+5,20)</t>
  </si>
  <si>
    <t>1,60*0,40*(6,70+11,40+12,60)+0,95*0,40*(7,20+5,20)</t>
  </si>
  <si>
    <t>Mezisoučet</t>
  </si>
  <si>
    <t>174100010RAB</t>
  </si>
  <si>
    <t>Zásyp jam, rýh a šachet sypaninou dovoz sypaniny ze vzdálenosti 500 m</t>
  </si>
  <si>
    <t>0,60*1,70*33,00</t>
  </si>
  <si>
    <t>0,30*0,40*(11,50*2+12,2*2-3,30)</t>
  </si>
  <si>
    <t>2</t>
  </si>
  <si>
    <t>Základy a zvláštní zakládání</t>
  </si>
  <si>
    <t>274320030RAB</t>
  </si>
  <si>
    <t>Základový pas ŽB z betonu C 16/20, vč. bednění výztuž 120 kg/m3, štěrkopískový podklad 10 cm</t>
  </si>
  <si>
    <t>0,70*0,60*(6,70+11,40+12,60)+0,65*0,60*(7,20+5,20)</t>
  </si>
  <si>
    <t>3</t>
  </si>
  <si>
    <t>Svislé a kompletní konstrukce</t>
  </si>
  <si>
    <t>311238242R00</t>
  </si>
  <si>
    <t xml:space="preserve">Zdivo POROTHERM 36,5 Profi  P15,  tl. 380 mm </t>
  </si>
  <si>
    <t>m2</t>
  </si>
  <si>
    <t>atika:0,90*5,20+0,25*(7,00+11,20+12,80)</t>
  </si>
  <si>
    <t>1.NP:0,90*1,50+1,10*1,50*3</t>
  </si>
  <si>
    <t>311238244R00</t>
  </si>
  <si>
    <t xml:space="preserve">Zdivo POROTHERM 44 Profi  P10,  tl. 440 mm </t>
  </si>
  <si>
    <t>1.NP:2,80*(7,00+11,50+12,50-0,45)-1,20*1,60*4-1,20*2,45*5-1,60*2,45*1</t>
  </si>
  <si>
    <t>1.PP:2,70*(7,00+11,50+12,50-0,45)-1,20*0,60*9-1,60*2,25</t>
  </si>
  <si>
    <t>311238333R00</t>
  </si>
  <si>
    <t xml:space="preserve">Zdivo POROTHERM 25 AKU Z Profi DRYFIX P15, tl.250 </t>
  </si>
  <si>
    <t>1.NP:2,80*(6,55+6,95+5,25+0,15*5)-2,25*2,15*2-0,90*2,15*2</t>
  </si>
  <si>
    <t>1.PP:2,70*(6,95+5,25+0,154)-2,25*2,15*2</t>
  </si>
  <si>
    <t>317168131R00</t>
  </si>
  <si>
    <t xml:space="preserve">Překlad POROTHERM 7 vysoký 70x235x1250 mm </t>
  </si>
  <si>
    <t>kus</t>
  </si>
  <si>
    <t>5*2</t>
  </si>
  <si>
    <t>317168132R00</t>
  </si>
  <si>
    <t xml:space="preserve">Překlad POROTHERM 7 vysoký 70x235x1500 mm </t>
  </si>
  <si>
    <t>1.PP:5*9</t>
  </si>
  <si>
    <t>317168134R00</t>
  </si>
  <si>
    <t xml:space="preserve">Překlad POROTHERM 7 vysoký 70x235x2000 mm </t>
  </si>
  <si>
    <t>5*1</t>
  </si>
  <si>
    <t>317941123RT5</t>
  </si>
  <si>
    <t>Osazení ocelových válcovaných nosníků  č.14-22 včetně dodávky profilu I č.20</t>
  </si>
  <si>
    <t>t</t>
  </si>
  <si>
    <t>nad otvory do stáv.budovy 1NP:2,8*8*0,0263</t>
  </si>
  <si>
    <t xml:space="preserve">                                           1PP:2,8*8*0,0263</t>
  </si>
  <si>
    <t>317168136R00</t>
  </si>
  <si>
    <t xml:space="preserve">Překlad POROTHERM 7 vysoký 70x235x2500 mm </t>
  </si>
  <si>
    <t>5*4</t>
  </si>
  <si>
    <t>317168242R00</t>
  </si>
  <si>
    <t xml:space="preserve">Překlad POROTHERM VARIO dl. 1500 mm š. 440 mm </t>
  </si>
  <si>
    <t>1.NP:10</t>
  </si>
  <si>
    <t>342248152R00</t>
  </si>
  <si>
    <t xml:space="preserve">Příčky POROTHERM 11,5 Profi DRYFIX, tl. 115 mm </t>
  </si>
  <si>
    <t>1.NP:2,80*6,25-0,90*1,97</t>
  </si>
  <si>
    <t>300100010RAA</t>
  </si>
  <si>
    <t>Zeď opěrná železobetonová monolitická, výška 2 m zemní práce, základ, izolace, drenáž</t>
  </si>
  <si>
    <t>m</t>
  </si>
  <si>
    <t>20,00</t>
  </si>
  <si>
    <t>1,5+3,45</t>
  </si>
  <si>
    <t>2,45+2,45</t>
  </si>
  <si>
    <t>331320034RAB</t>
  </si>
  <si>
    <t>Sloupy ŽB z C 16/20 4hran., 45 x 45 cm bednění a odbednění, výztuž 120 kg/m3</t>
  </si>
  <si>
    <t>1.PP:2,70</t>
  </si>
  <si>
    <t>1.NP:2,80</t>
  </si>
  <si>
    <t>380320030RAB</t>
  </si>
  <si>
    <t>Kompletní konstrukce ze železobetonu C 16/20 bednění a odbednění, výztuž 120 kg/m3</t>
  </si>
  <si>
    <t>Venkovní schodiště 1 - kompletní:0,30*2,5*2,30+0,25*2,50*2,20*2</t>
  </si>
  <si>
    <t>venkovní schodiště 2 - kompletní:0,30*1,80*3,50+0,25*(3,50+1,50)*2,20</t>
  </si>
  <si>
    <t>4</t>
  </si>
  <si>
    <t>Vodorovné konstrukce</t>
  </si>
  <si>
    <t>411320044RAC</t>
  </si>
  <si>
    <t>Strop ze železobetonu beton C 25/30, tl.20-22 cm bednění, výztuž 120 kg/m3, podpěrná konstrukce</t>
  </si>
  <si>
    <t>S4:5,10*5,60+12,20*7,20</t>
  </si>
  <si>
    <t>S1B:5,10*5,60+12,20*7,20</t>
  </si>
  <si>
    <t>417320030RAA</t>
  </si>
  <si>
    <t>Ztužující věnec ŽB beton C 16/20, 30 x 20 cm bednění, výztuž 90 kg/m3</t>
  </si>
  <si>
    <t>atika:7,00+11,20+12,80+5,20+5,40+7,00</t>
  </si>
  <si>
    <t>43</t>
  </si>
  <si>
    <t>Schodiště</t>
  </si>
  <si>
    <t>430321414R00</t>
  </si>
  <si>
    <t xml:space="preserve">Schodišťové konstrukce, železobeton C 25/30 (B 30) </t>
  </si>
  <si>
    <t>venkovní schodiště:0,25*1,5*(1,71+1,55)</t>
  </si>
  <si>
    <t>0,25*1,8*(1,5+1,05)</t>
  </si>
  <si>
    <t>430361821R00</t>
  </si>
  <si>
    <t xml:space="preserve">Výztuž schodišťových konstrukcí z ocelí 10505 </t>
  </si>
  <si>
    <t>venkovní schodiště:0,25*1,5*(1,71+1,55)*0,095</t>
  </si>
  <si>
    <t>0,25*1,8*(1,5+1,05)*0,095</t>
  </si>
  <si>
    <t>434311114R00</t>
  </si>
  <si>
    <t xml:space="preserve">Stupně dusané na terén, na desku, z betonu C 16/20 </t>
  </si>
  <si>
    <t>1,5*8</t>
  </si>
  <si>
    <t>1,8*5</t>
  </si>
  <si>
    <t>434351141R00</t>
  </si>
  <si>
    <t xml:space="preserve">Bednění stupňů přímočarých - zřízení </t>
  </si>
  <si>
    <t>0,15*1,5*8</t>
  </si>
  <si>
    <t>0,15*1,8*5</t>
  </si>
  <si>
    <t>434351142R00</t>
  </si>
  <si>
    <t xml:space="preserve">Bednění stupňů přímočarých - odstranění </t>
  </si>
  <si>
    <t>61</t>
  </si>
  <si>
    <t>Upravy povrchů vnitřní</t>
  </si>
  <si>
    <t>611421133R00</t>
  </si>
  <si>
    <t xml:space="preserve">Omítka vnitřní stropů rovných, MVC, štuková </t>
  </si>
  <si>
    <t>1.PP:</t>
  </si>
  <si>
    <t>m.č.004:103,60</t>
  </si>
  <si>
    <t>1.NP:</t>
  </si>
  <si>
    <t>m.č.108:59,65</t>
  </si>
  <si>
    <t>m.č.109:43,25</t>
  </si>
  <si>
    <t>612421637R00</t>
  </si>
  <si>
    <t xml:space="preserve">Omítka vnitřní zdiva, MVC, štuková </t>
  </si>
  <si>
    <t>m.č.004:2,50*(11,35*2+12,30*2)-1,20*0,60*9-1,60*2,25*2-2,25*2,15*2</t>
  </si>
  <si>
    <t>ostění:(1,20+0,60*2)*0,20*9+(1,60*2,25*2)*0,2*2+(2,25+2,15*2)*0,80*2</t>
  </si>
  <si>
    <t>m.č.108,109:2,70*(6,30*2+6,50*2+4,80*2+12,40*2)-1,20*0,60*4-1,20*2,45*5-1,60*2,45-2,25*2,15*2</t>
  </si>
  <si>
    <t>ostění:(1,20+1,60*2)*0,20*4+(1,20+2,45*2)*0,20*5+(1,60+2,45*2)*0,22+(2,25+2,15*2)*0,80*2</t>
  </si>
  <si>
    <t>15,727*2</t>
  </si>
  <si>
    <t>62</t>
  </si>
  <si>
    <t>Úpravy povrchů vnější</t>
  </si>
  <si>
    <t>622472112R00</t>
  </si>
  <si>
    <t xml:space="preserve">Omítka stěn vnější ze SMS štuková slož. II. ručně </t>
  </si>
  <si>
    <t>5,00*(7,40+12,25+13,00+5,14)-1,30*2,10*2-0,90*0,45*9-0,90*1,45*4-0,90*2,30*5-1,30*2,30</t>
  </si>
  <si>
    <t>63</t>
  </si>
  <si>
    <t>Podlahy a podlahové konstrukce</t>
  </si>
  <si>
    <t>631312611R00</t>
  </si>
  <si>
    <t xml:space="preserve">Mazanina betonová tl. 5 - 8 cm C 16/20 </t>
  </si>
  <si>
    <t>S4  -  tl.50 mm :</t>
  </si>
  <si>
    <t>m.č.108, 109:59,65+43,25</t>
  </si>
  <si>
    <t>631571003R00</t>
  </si>
  <si>
    <t xml:space="preserve">Násyp ze štěrkopísku 0 - 32,  zpevňující </t>
  </si>
  <si>
    <t>S3:0,40*(3,90*6,20+11,10*6,065)</t>
  </si>
  <si>
    <t>632419108R00</t>
  </si>
  <si>
    <t xml:space="preserve">Samonivelač. stěrka BASF, ruční zpracování tl.7 mm </t>
  </si>
  <si>
    <t>S3 - 1.PP:102,72</t>
  </si>
  <si>
    <t>S4 :</t>
  </si>
  <si>
    <t>631320024RAC</t>
  </si>
  <si>
    <t>Mazanina vyztužená sítí, beton C 12/15, tl. 15 cm vyztužená sítí - drát 6,0 oka 150/150 mm</t>
  </si>
  <si>
    <t>S3:5,25*5,50+12,50*7,50</t>
  </si>
  <si>
    <t>631320031RAC</t>
  </si>
  <si>
    <t>Mazanina vyztužená sítí, beton C 20/25, tl. 6 cm vyztužená sítí - drát 4,0 oka 150/150 mm</t>
  </si>
  <si>
    <t>631320032RAC</t>
  </si>
  <si>
    <t>Mazanina vyztužená sítí, beton C 20/25, tl. 9 cm vyztužená sítí - drát 4,0 oka 150/150 mm</t>
  </si>
  <si>
    <t>S3 - 1.PP:103,60</t>
  </si>
  <si>
    <t>94</t>
  </si>
  <si>
    <t>Lešení a stavební výtahy</t>
  </si>
  <si>
    <t>941955004R00</t>
  </si>
  <si>
    <t xml:space="preserve">Lešení lehké pomocné, výška podlahy do 3,5 m </t>
  </si>
  <si>
    <t>fasáda v cca 5 m:1,50*(1,50+5,14+13,30+1,50+12,25+1,50+7,40+0,75)</t>
  </si>
  <si>
    <t>944941101R00</t>
  </si>
  <si>
    <t xml:space="preserve">Ochranné zábradlí vnější trubkové,odklon do 15 st. </t>
  </si>
  <si>
    <t>12,25+7,40+13,40+5,14</t>
  </si>
  <si>
    <t>95</t>
  </si>
  <si>
    <t>Dokončovací konstrukce na pozemních stavbách</t>
  </si>
  <si>
    <t>952901111R00</t>
  </si>
  <si>
    <t xml:space="preserve">Vyčištění budov o výšce podlaží do 4 m </t>
  </si>
  <si>
    <t>1.PP:12,25*7,40+5,20*5,70</t>
  </si>
  <si>
    <t>1.NP:12,25*7,40+5,20*5,70</t>
  </si>
  <si>
    <t>96</t>
  </si>
  <si>
    <t>Bourání konstrukcí</t>
  </si>
  <si>
    <t>968061112R00</t>
  </si>
  <si>
    <t xml:space="preserve">Vyvěšení dřevěných okenních křídel pl. do 1,5 m2 </t>
  </si>
  <si>
    <t>3*2+3+4</t>
  </si>
  <si>
    <t>968062354R00</t>
  </si>
  <si>
    <t xml:space="preserve">Vybourání dřevěných rámů oken dvojitých pl. 1 m2 </t>
  </si>
  <si>
    <t>1.PP:0,90*0,60*4</t>
  </si>
  <si>
    <t>1.NP:0,90*1,05*3</t>
  </si>
  <si>
    <t>968062356R00</t>
  </si>
  <si>
    <t xml:space="preserve">Vybourání dřevěných rámů oken dvojitých pl. 4 m2 </t>
  </si>
  <si>
    <t>1.NP:1,20*2,25*3+2,25*1,60</t>
  </si>
  <si>
    <t>962100013RA0</t>
  </si>
  <si>
    <t xml:space="preserve">Bourání nadzákladového zdiva z cihel plných </t>
  </si>
  <si>
    <t>1.NP:0,90*0,80*0,40*2+2,25*2,15*0,40+0,90*2,25*0,40</t>
  </si>
  <si>
    <t>1.PP:2,25*2,15*0,40*2-0,90*0,60*0,40*4</t>
  </si>
  <si>
    <t>962200011RAB</t>
  </si>
  <si>
    <t xml:space="preserve">Bourání příček z cihel pálených tloušťka 15 cm </t>
  </si>
  <si>
    <t>m.č.107:2,80*(1,70+0,15)</t>
  </si>
  <si>
    <t>99</t>
  </si>
  <si>
    <t>Staveništní přesun hmot</t>
  </si>
  <si>
    <t>998011001R00</t>
  </si>
  <si>
    <t xml:space="preserve">Přesun hmot pro budovy zděné výšky do 6 m </t>
  </si>
  <si>
    <t>711</t>
  </si>
  <si>
    <t>Izolace proti vodě</t>
  </si>
  <si>
    <t>711111006RZ3</t>
  </si>
  <si>
    <t>Izolace proti vlhkosti vodor.,nátěr penetr.emulzí včetně emulze Dekprimer 0,3 kg/m2</t>
  </si>
  <si>
    <t>S1B:5,10*6,00+12,20*7,20</t>
  </si>
  <si>
    <t>0,20*(6,00*2+7,20*2+12,20*2)</t>
  </si>
  <si>
    <t>711132311R00</t>
  </si>
  <si>
    <t xml:space="preserve">Prov. izolace nopovou fólií svisle, vč.uchyc.prvků </t>
  </si>
  <si>
    <t>S5:(5,60+12,50+7,50*2)*1,70</t>
  </si>
  <si>
    <t>711141559RY1</t>
  </si>
  <si>
    <t>Izolace proti vlhk. vodorovná pásy přitavením 1 vrstva - včetně dod. Elastek 40 GRAPHITE</t>
  </si>
  <si>
    <t>711141559RY2</t>
  </si>
  <si>
    <t>Izolace proti vlhk. vodorovná pásy přitavením 1 vrstva-včetně dod. Glastek AL 40 special mineral</t>
  </si>
  <si>
    <t>711151111RU1</t>
  </si>
  <si>
    <t>Izolace proti vlhk. vodorovná samolepicím pásem včetně pásu Glastek 30 sticker ULTRA</t>
  </si>
  <si>
    <t>711491272RZ1</t>
  </si>
  <si>
    <t>Izolace tlaková, ochranná textilie svislá včetně dodávky textilie Netex F - 300</t>
  </si>
  <si>
    <t>711140016RAB</t>
  </si>
  <si>
    <t>Izolace proti vodě vodorovná přitavená, 1x 1x ALP, 1x modif.ASFALT.pás PROTIRADONOVÝ</t>
  </si>
  <si>
    <t>S3:5,25*5,60+12,50*7,50</t>
  </si>
  <si>
    <t>711150016RAC</t>
  </si>
  <si>
    <t>Izolace proti vodě svislá přitavená, 1x 1x ALP, 1x modifik. ASFALT.pás PROTIRADONOVÝ</t>
  </si>
  <si>
    <t>(5,20+7,30)*0,50</t>
  </si>
  <si>
    <t>998711201R00</t>
  </si>
  <si>
    <t xml:space="preserve">Přesun hmot pro izolace proti vodě, výšky do 6 m </t>
  </si>
  <si>
    <t>713</t>
  </si>
  <si>
    <t>Izolace tepelné</t>
  </si>
  <si>
    <t>713131131R00</t>
  </si>
  <si>
    <t xml:space="preserve">Izolace tepelná stěn lepením </t>
  </si>
  <si>
    <t>atika, stropy a věnce:0,20*(12,20+13,20+7,40+5,20)*2</t>
  </si>
  <si>
    <t>0,50*(12,20*2+13,10*2)</t>
  </si>
  <si>
    <t>713141111R00</t>
  </si>
  <si>
    <t xml:space="preserve">Izolace tepelná střech plně lep.polyuret., 1vrstvá </t>
  </si>
  <si>
    <t>S1B - EPS min 260 mm:4,55*5,80+11,60*6,70</t>
  </si>
  <si>
    <t>713120030RAE</t>
  </si>
  <si>
    <t>Izolace podlah kročejová minerální Isover tloušťka 40 mm</t>
  </si>
  <si>
    <t>713120040RAF</t>
  </si>
  <si>
    <t xml:space="preserve">Izolace podlah tepelná EPS tloušťka 100 mm </t>
  </si>
  <si>
    <t>713120080RA0</t>
  </si>
  <si>
    <t xml:space="preserve">Separační fólie LDPE </t>
  </si>
  <si>
    <t>28375460</t>
  </si>
  <si>
    <t>Polystyren extrudovaný XPS</t>
  </si>
  <si>
    <t>S5:(5,60+12,50+7,50*2)*1,70*1,02*0,12</t>
  </si>
  <si>
    <t>atika, stropy a věnce:0,20*(12,20+13,20+7,40+5,20)*2*1,02*0,10</t>
  </si>
  <si>
    <t>0,50*(12,20*2+13,10*2)*1,02*0,10</t>
  </si>
  <si>
    <t>28375766.A</t>
  </si>
  <si>
    <t>Deska polystyrén samozhášivý EPS 100</t>
  </si>
  <si>
    <t>S1B - EPS min 260 mm:(4,55*5,80+11,60*6,70)*0,26*1,02</t>
  </si>
  <si>
    <t>998713201R00</t>
  </si>
  <si>
    <t xml:space="preserve">Přesun hmot pro izolace tepelné, výšky do 6 m </t>
  </si>
  <si>
    <t>725</t>
  </si>
  <si>
    <t>Zařizovací předměty</t>
  </si>
  <si>
    <t>725 ZT</t>
  </si>
  <si>
    <t>Zařizovací předměty viz  příloha</t>
  </si>
  <si>
    <t>soubor</t>
  </si>
  <si>
    <t>721</t>
  </si>
  <si>
    <t>Vnitřní kanalizace</t>
  </si>
  <si>
    <t>721 ZT</t>
  </si>
  <si>
    <t>Vnitřní kanalizace viz příloha</t>
  </si>
  <si>
    <t>722</t>
  </si>
  <si>
    <t>Vnitřní vodovod</t>
  </si>
  <si>
    <t>722 ZT</t>
  </si>
  <si>
    <t>Vnitřní vodovod viz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</si>
  <si>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</si>
  <si>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</si>
  <si>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</si>
  <si>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</si>
  <si>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 544  :1</t>
  </si>
  <si>
    <t>Rozvod potrubí                              41835:</t>
  </si>
  <si>
    <t>Armatury                                         12129:</t>
  </si>
  <si>
    <t>Otopná tělesa                                82555:</t>
  </si>
  <si>
    <t>Zámečnické konstrukce                13293:</t>
  </si>
  <si>
    <t>Hodinová zúčt.sazba                     16450:</t>
  </si>
  <si>
    <t xml:space="preserve">                                                   151811,- :</t>
  </si>
  <si>
    <t>764</t>
  </si>
  <si>
    <t>Konstrukce klempířské</t>
  </si>
  <si>
    <t>764331340R00</t>
  </si>
  <si>
    <t>Lemování z Al plechu zdí, tvrdá krytina, rš 400 mm 400-450 mm</t>
  </si>
  <si>
    <t>K//03:2*5,20</t>
  </si>
  <si>
    <t>764410330R00</t>
  </si>
  <si>
    <t xml:space="preserve">Oplechování parapetů včetně rohů Al, rš 180 mm </t>
  </si>
  <si>
    <t>K/01:1,20*18+1,60*1</t>
  </si>
  <si>
    <t>764410380R00</t>
  </si>
  <si>
    <t xml:space="preserve">Oplechování parapetů včetně rohů Al, rš 550 mm </t>
  </si>
  <si>
    <t>K/05:13,00</t>
  </si>
  <si>
    <t>764430360R00</t>
  </si>
  <si>
    <t xml:space="preserve">Oplechování zdí včetně rohů z Al, rš 780 mm </t>
  </si>
  <si>
    <t>K/02:50</t>
  </si>
  <si>
    <t>764841319PC</t>
  </si>
  <si>
    <t xml:space="preserve">Sřešní svod Al trouba D -150mm </t>
  </si>
  <si>
    <t>K/04:5,00*2</t>
  </si>
  <si>
    <t>998764201R00</t>
  </si>
  <si>
    <t xml:space="preserve">Přesun hmot pro klempířské konstr., výšky do 6 m </t>
  </si>
  <si>
    <t>766</t>
  </si>
  <si>
    <t>Konstrukce truhlářské</t>
  </si>
  <si>
    <t>7660101 PC</t>
  </si>
  <si>
    <t>T/03, D+M, Dřevěné dveře 800x1970 mm vč.ocelové zárubně</t>
  </si>
  <si>
    <t>P:1</t>
  </si>
  <si>
    <t>7660105 PC</t>
  </si>
  <si>
    <t xml:space="preserve">T/05, D+M, Parapetní deska HPL lamino </t>
  </si>
  <si>
    <t>1,20*18</t>
  </si>
  <si>
    <t>1,6*1</t>
  </si>
  <si>
    <t>7660106 PC</t>
  </si>
  <si>
    <t>T/06, D+M, Dřevěné dveře 800x1970 mm vč.ocelové zárubně, PO EW 15 DP3-C</t>
  </si>
  <si>
    <t>7660107 PC</t>
  </si>
  <si>
    <t>T/07, D+M, Dřevěné dveře 900x1970 mm vč.ocelové zárubně, PO EW 15 DP3-C</t>
  </si>
  <si>
    <t>L:1</t>
  </si>
  <si>
    <t>766a</t>
  </si>
  <si>
    <t>Konstrukce  plastové</t>
  </si>
  <si>
    <t>766a0101 PC</t>
  </si>
  <si>
    <t xml:space="preserve">O/01, D+M, PLASTOVÉ OKNO 1200/600 mm </t>
  </si>
  <si>
    <t>9</t>
  </si>
  <si>
    <t>766a0102 PC</t>
  </si>
  <si>
    <t xml:space="preserve">O/02, D+M, PLASTOVÉ OKNO 1200/1600 mm </t>
  </si>
  <si>
    <t>766a0103 PC</t>
  </si>
  <si>
    <t xml:space="preserve">O/03, D+M, PLASTOVÉ OKNO 1200/2450 mm </t>
  </si>
  <si>
    <t>5</t>
  </si>
  <si>
    <t>767</t>
  </si>
  <si>
    <t>Konstrukce zámečnické</t>
  </si>
  <si>
    <t>7670101 PC</t>
  </si>
  <si>
    <t>Z/1, D+M, Hliníkové dveře 1600/2250 mm PO EI 30 DP1, včetně zárubně</t>
  </si>
  <si>
    <t>7670102 PC</t>
  </si>
  <si>
    <t>Z/2, D+M, Hliníkové dveře 1600/2250 mm PO EI 30 DP1, včetně zárubně</t>
  </si>
  <si>
    <t>7670103 PC</t>
  </si>
  <si>
    <t xml:space="preserve">Z/3, D+M, Markýza nad vstupem 1600/1500 mm </t>
  </si>
  <si>
    <t>7670104 PC</t>
  </si>
  <si>
    <t>Z/4, D+M, Hliníkové dveře 2250/2150 mm PO EI 30 DP1, včetně zárubně</t>
  </si>
  <si>
    <t>7670105 PC</t>
  </si>
  <si>
    <t>Z/5, D+M, Hliníkové okno 1600/2450 mm PO EW 15 DP3-C</t>
  </si>
  <si>
    <t>7670106 PC</t>
  </si>
  <si>
    <t xml:space="preserve">Z/6, D+M, Prosklené zábradlí 1200 (1600)/1000 mm </t>
  </si>
  <si>
    <t>5+1</t>
  </si>
  <si>
    <t>7670112 PC</t>
  </si>
  <si>
    <t xml:space="preserve">Z/12, D+M, Hliníkové venkovní žaluzie </t>
  </si>
  <si>
    <t>1,20*1,60*4</t>
  </si>
  <si>
    <t>1,20*2,45*5</t>
  </si>
  <si>
    <t>1,60*2,45*1</t>
  </si>
  <si>
    <t>7670120 PC</t>
  </si>
  <si>
    <t>Z/20, D+M, Bezpečnostní venkovní mříž 1200 x 600 mm</t>
  </si>
  <si>
    <t>7670121 PC</t>
  </si>
  <si>
    <t xml:space="preserve">Z/21, D+M, Záchytný systém 20+2 sloupky, 30 m lana </t>
  </si>
  <si>
    <t>sestav</t>
  </si>
  <si>
    <t>776</t>
  </si>
  <si>
    <t>Podlahy povlakové</t>
  </si>
  <si>
    <t>776520020RAH</t>
  </si>
  <si>
    <t>Podlaha povlaková  kaučuková, soklík podlahovina tl. 3,0 mm</t>
  </si>
  <si>
    <t>S4  :</t>
  </si>
  <si>
    <t>784</t>
  </si>
  <si>
    <t>Malby</t>
  </si>
  <si>
    <t>784195212R00</t>
  </si>
  <si>
    <t xml:space="preserve">Malba tekutá Primalex Plus, bílá, 2 x </t>
  </si>
  <si>
    <t>stropy:206,50</t>
  </si>
  <si>
    <t>stěny:296,388</t>
  </si>
  <si>
    <t>M21</t>
  </si>
  <si>
    <t>Elektromontáže</t>
  </si>
  <si>
    <t>M21SILNOPR</t>
  </si>
  <si>
    <t>Zařízení silnoproudé el. vč.bleskosvodů viz příloza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</si>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</sst>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color indexed="5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25" fillId="3" borderId="62" xfId="1" applyNumberFormat="1" applyFont="1" applyFill="1" applyBorder="1" applyAlignment="1">
      <alignment horizontal="righ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49" fontId="25" fillId="3" borderId="60" xfId="1" applyNumberFormat="1" applyFont="1" applyFill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G35" sqref="G3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77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A</v>
      </c>
      <c r="D2" s="5" t="str">
        <f>Rekapitulace!G2</f>
        <v>Šatny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81</v>
      </c>
      <c r="B5" s="16"/>
      <c r="C5" s="17" t="s">
        <v>82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79</v>
      </c>
      <c r="B7" s="24"/>
      <c r="C7" s="25" t="s">
        <v>80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3"/>
      <c r="D8" s="203"/>
      <c r="E8" s="204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3">
        <f>Projektant</f>
        <v>0</v>
      </c>
      <c r="D9" s="203"/>
      <c r="E9" s="204"/>
      <c r="F9" s="11"/>
      <c r="G9" s="33"/>
      <c r="H9" s="34"/>
    </row>
    <row r="10" spans="1:57" x14ac:dyDescent="0.2">
      <c r="A10" s="28" t="s">
        <v>14</v>
      </c>
      <c r="B10" s="11"/>
      <c r="C10" s="203"/>
      <c r="D10" s="203"/>
      <c r="E10" s="203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3"/>
      <c r="D11" s="203"/>
      <c r="E11" s="203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5"/>
      <c r="D12" s="205"/>
      <c r="E12" s="205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Rekapitulace!A37</f>
        <v>Ztížené výrobní podmínky</v>
      </c>
      <c r="E15" s="57"/>
      <c r="F15" s="58"/>
      <c r="G15" s="55">
        <f>Rekapitulace!I37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Rekapitulace!A38</f>
        <v>Oborová přirážka</v>
      </c>
      <c r="E16" s="59"/>
      <c r="F16" s="60"/>
      <c r="G16" s="55">
        <f>Rekapitulace!I38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Rekapitulace!A39</f>
        <v>Přesun stavebních kapacit</v>
      </c>
      <c r="E17" s="59"/>
      <c r="F17" s="60"/>
      <c r="G17" s="55">
        <f>Rekapitulace!I39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Rekapitulace!A40</f>
        <v>Mimostaveništní doprava</v>
      </c>
      <c r="E18" s="59"/>
      <c r="F18" s="60"/>
      <c r="G18" s="55">
        <f>Rekapitulace!I40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Rekapitulace!A41</f>
        <v>Zařízení staveniště</v>
      </c>
      <c r="E19" s="59"/>
      <c r="F19" s="60"/>
      <c r="G19" s="55">
        <f>Rekapitulace!I41</f>
        <v>0</v>
      </c>
    </row>
    <row r="20" spans="1:7" ht="15.95" customHeight="1" x14ac:dyDescent="0.2">
      <c r="A20" s="63"/>
      <c r="B20" s="54"/>
      <c r="C20" s="55"/>
      <c r="D20" s="8" t="str">
        <f>Rekapitulace!A42</f>
        <v>Provoz investora</v>
      </c>
      <c r="E20" s="59"/>
      <c r="F20" s="60"/>
      <c r="G20" s="55">
        <f>Rekapitulace!I42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Rekapitulace!A43</f>
        <v>Kompletační činnost (IČD)</v>
      </c>
      <c r="E21" s="59"/>
      <c r="F21" s="60"/>
      <c r="G21" s="55">
        <f>Rekapitulace!I43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06" t="s">
        <v>33</v>
      </c>
      <c r="B23" s="207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8">
        <f>C23-F32</f>
        <v>0</v>
      </c>
      <c r="G30" s="209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8">
        <f>ROUND(PRODUCT(F30,C31/100),0)</f>
        <v>0</v>
      </c>
      <c r="G31" s="209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8">
        <v>0</v>
      </c>
      <c r="G32" s="209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8">
        <f>ROUND(PRODUCT(F32,C33/100),0)</f>
        <v>0</v>
      </c>
      <c r="G33" s="209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10">
        <f>ROUND(SUM(F30:F33),0)</f>
        <v>0</v>
      </c>
      <c r="G34" s="211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2"/>
      <c r="C37" s="202"/>
      <c r="D37" s="202"/>
      <c r="E37" s="202"/>
      <c r="F37" s="202"/>
      <c r="G37" s="202"/>
      <c r="H37" t="s">
        <v>5</v>
      </c>
    </row>
    <row r="38" spans="1:8" ht="12.75" customHeight="1" x14ac:dyDescent="0.2">
      <c r="A38" s="95"/>
      <c r="B38" s="202"/>
      <c r="C38" s="202"/>
      <c r="D38" s="202"/>
      <c r="E38" s="202"/>
      <c r="F38" s="202"/>
      <c r="G38" s="202"/>
      <c r="H38" t="s">
        <v>5</v>
      </c>
    </row>
    <row r="39" spans="1:8" x14ac:dyDescent="0.2">
      <c r="A39" s="95"/>
      <c r="B39" s="202"/>
      <c r="C39" s="202"/>
      <c r="D39" s="202"/>
      <c r="E39" s="202"/>
      <c r="F39" s="202"/>
      <c r="G39" s="202"/>
      <c r="H39" t="s">
        <v>5</v>
      </c>
    </row>
    <row r="40" spans="1:8" x14ac:dyDescent="0.2">
      <c r="A40" s="95"/>
      <c r="B40" s="202"/>
      <c r="C40" s="202"/>
      <c r="D40" s="202"/>
      <c r="E40" s="202"/>
      <c r="F40" s="202"/>
      <c r="G40" s="202"/>
      <c r="H40" t="s">
        <v>5</v>
      </c>
    </row>
    <row r="41" spans="1:8" x14ac:dyDescent="0.2">
      <c r="A41" s="95"/>
      <c r="B41" s="202"/>
      <c r="C41" s="202"/>
      <c r="D41" s="202"/>
      <c r="E41" s="202"/>
      <c r="F41" s="202"/>
      <c r="G41" s="202"/>
      <c r="H41" t="s">
        <v>5</v>
      </c>
    </row>
    <row r="42" spans="1:8" x14ac:dyDescent="0.2">
      <c r="A42" s="95"/>
      <c r="B42" s="202"/>
      <c r="C42" s="202"/>
      <c r="D42" s="202"/>
      <c r="E42" s="202"/>
      <c r="F42" s="202"/>
      <c r="G42" s="202"/>
      <c r="H42" t="s">
        <v>5</v>
      </c>
    </row>
    <row r="43" spans="1:8" x14ac:dyDescent="0.2">
      <c r="A43" s="95"/>
      <c r="B43" s="202"/>
      <c r="C43" s="202"/>
      <c r="D43" s="202"/>
      <c r="E43" s="202"/>
      <c r="F43" s="202"/>
      <c r="G43" s="202"/>
      <c r="H43" t="s">
        <v>5</v>
      </c>
    </row>
    <row r="44" spans="1:8" x14ac:dyDescent="0.2">
      <c r="A44" s="95"/>
      <c r="B44" s="202"/>
      <c r="C44" s="202"/>
      <c r="D44" s="202"/>
      <c r="E44" s="202"/>
      <c r="F44" s="202"/>
      <c r="G44" s="202"/>
      <c r="H44" t="s">
        <v>5</v>
      </c>
    </row>
    <row r="45" spans="1:8" ht="0.75" customHeight="1" x14ac:dyDescent="0.2">
      <c r="A45" s="95"/>
      <c r="B45" s="202"/>
      <c r="C45" s="202"/>
      <c r="D45" s="202"/>
      <c r="E45" s="202"/>
      <c r="F45" s="202"/>
      <c r="G45" s="202"/>
      <c r="H45" t="s">
        <v>5</v>
      </c>
    </row>
    <row r="46" spans="1:8" x14ac:dyDescent="0.2">
      <c r="B46" s="212"/>
      <c r="C46" s="212"/>
      <c r="D46" s="212"/>
      <c r="E46" s="212"/>
      <c r="F46" s="212"/>
      <c r="G46" s="212"/>
    </row>
    <row r="47" spans="1:8" x14ac:dyDescent="0.2">
      <c r="B47" s="212"/>
      <c r="C47" s="212"/>
      <c r="D47" s="212"/>
      <c r="E47" s="212"/>
      <c r="F47" s="212"/>
      <c r="G47" s="212"/>
    </row>
    <row r="48" spans="1:8" x14ac:dyDescent="0.2">
      <c r="B48" s="212"/>
      <c r="C48" s="212"/>
      <c r="D48" s="212"/>
      <c r="E48" s="212"/>
      <c r="F48" s="212"/>
      <c r="G48" s="212"/>
    </row>
    <row r="49" spans="2:7" x14ac:dyDescent="0.2">
      <c r="B49" s="212"/>
      <c r="C49" s="212"/>
      <c r="D49" s="212"/>
      <c r="E49" s="212"/>
      <c r="F49" s="212"/>
      <c r="G49" s="212"/>
    </row>
    <row r="50" spans="2:7" x14ac:dyDescent="0.2">
      <c r="B50" s="212"/>
      <c r="C50" s="212"/>
      <c r="D50" s="212"/>
      <c r="E50" s="212"/>
      <c r="F50" s="212"/>
      <c r="G50" s="212"/>
    </row>
    <row r="51" spans="2:7" x14ac:dyDescent="0.2">
      <c r="B51" s="212"/>
      <c r="C51" s="212"/>
      <c r="D51" s="212"/>
      <c r="E51" s="212"/>
      <c r="F51" s="212"/>
      <c r="G51" s="212"/>
    </row>
    <row r="52" spans="2:7" x14ac:dyDescent="0.2">
      <c r="B52" s="212"/>
      <c r="C52" s="212"/>
      <c r="D52" s="212"/>
      <c r="E52" s="212"/>
      <c r="F52" s="212"/>
      <c r="G52" s="212"/>
    </row>
    <row r="53" spans="2:7" x14ac:dyDescent="0.2">
      <c r="B53" s="212"/>
      <c r="C53" s="212"/>
      <c r="D53" s="212"/>
      <c r="E53" s="212"/>
      <c r="F53" s="212"/>
      <c r="G53" s="212"/>
    </row>
    <row r="54" spans="2:7" x14ac:dyDescent="0.2">
      <c r="B54" s="212"/>
      <c r="C54" s="212"/>
      <c r="D54" s="212"/>
      <c r="E54" s="212"/>
      <c r="F54" s="212"/>
      <c r="G54" s="212"/>
    </row>
    <row r="55" spans="2:7" x14ac:dyDescent="0.2">
      <c r="B55" s="212"/>
      <c r="C55" s="212"/>
      <c r="D55" s="212"/>
      <c r="E55" s="212"/>
      <c r="F55" s="212"/>
      <c r="G55" s="212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96"/>
  <sheetViews>
    <sheetView workbookViewId="0">
      <selection activeCell="H45" sqref="H45:I4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3" t="s">
        <v>48</v>
      </c>
      <c r="B1" s="214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83</v>
      </c>
      <c r="I1" s="101"/>
    </row>
    <row r="2" spans="1:9" ht="13.5" thickBot="1" x14ac:dyDescent="0.25">
      <c r="A2" s="215" t="s">
        <v>50</v>
      </c>
      <c r="B2" s="216"/>
      <c r="C2" s="102" t="str">
        <f>CONCATENATE(cisloobjektu," ",nazevobjektu)</f>
        <v>SO 102 Rozšíření kapacity</v>
      </c>
      <c r="D2" s="103"/>
      <c r="E2" s="104"/>
      <c r="F2" s="103"/>
      <c r="G2" s="217" t="s">
        <v>84</v>
      </c>
      <c r="H2" s="218"/>
      <c r="I2" s="219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Položky!BA18</f>
        <v>0</v>
      </c>
      <c r="F7" s="199">
        <f>Položky!BB18</f>
        <v>0</v>
      </c>
      <c r="G7" s="199">
        <f>Položky!BC18</f>
        <v>0</v>
      </c>
      <c r="H7" s="199">
        <f>Položky!BD18</f>
        <v>0</v>
      </c>
      <c r="I7" s="200">
        <f>Položky!BE18</f>
        <v>0</v>
      </c>
    </row>
    <row r="8" spans="1:9" s="34" customFormat="1" x14ac:dyDescent="0.2">
      <c r="A8" s="197" t="str">
        <f>Položky!B19</f>
        <v>2</v>
      </c>
      <c r="B8" s="114" t="str">
        <f>Položky!C19</f>
        <v>Základy a zvláštní zakládání</v>
      </c>
      <c r="C8" s="65"/>
      <c r="D8" s="115"/>
      <c r="E8" s="198">
        <f>Položky!BA22</f>
        <v>0</v>
      </c>
      <c r="F8" s="199">
        <f>Položky!BB22</f>
        <v>0</v>
      </c>
      <c r="G8" s="199">
        <f>Položky!BC22</f>
        <v>0</v>
      </c>
      <c r="H8" s="199">
        <f>Položky!BD22</f>
        <v>0</v>
      </c>
      <c r="I8" s="200">
        <f>Položky!BE22</f>
        <v>0</v>
      </c>
    </row>
    <row r="9" spans="1:9" s="34" customFormat="1" x14ac:dyDescent="0.2">
      <c r="A9" s="197" t="str">
        <f>Položky!B23</f>
        <v>3</v>
      </c>
      <c r="B9" s="114" t="str">
        <f>Položky!C23</f>
        <v>Svislé a kompletní konstrukce</v>
      </c>
      <c r="C9" s="65"/>
      <c r="D9" s="115"/>
      <c r="E9" s="198">
        <f>Položky!BA63</f>
        <v>0</v>
      </c>
      <c r="F9" s="199">
        <f>Položky!BB63</f>
        <v>0</v>
      </c>
      <c r="G9" s="199">
        <f>Položky!BC63</f>
        <v>0</v>
      </c>
      <c r="H9" s="199">
        <f>Položky!BD63</f>
        <v>0</v>
      </c>
      <c r="I9" s="200">
        <f>Položky!BE63</f>
        <v>0</v>
      </c>
    </row>
    <row r="10" spans="1:9" s="34" customFormat="1" x14ac:dyDescent="0.2">
      <c r="A10" s="197" t="str">
        <f>Položky!B64</f>
        <v>4</v>
      </c>
      <c r="B10" s="114" t="str">
        <f>Položky!C64</f>
        <v>Vodorovné konstrukce</v>
      </c>
      <c r="C10" s="65"/>
      <c r="D10" s="115"/>
      <c r="E10" s="198">
        <f>Položky!BA71</f>
        <v>0</v>
      </c>
      <c r="F10" s="199">
        <f>Položky!BB71</f>
        <v>0</v>
      </c>
      <c r="G10" s="199">
        <f>Položky!BC71</f>
        <v>0</v>
      </c>
      <c r="H10" s="199">
        <f>Položky!BD71</f>
        <v>0</v>
      </c>
      <c r="I10" s="200">
        <f>Položky!BE71</f>
        <v>0</v>
      </c>
    </row>
    <row r="11" spans="1:9" s="34" customFormat="1" x14ac:dyDescent="0.2">
      <c r="A11" s="197" t="str">
        <f>Položky!B72</f>
        <v>43</v>
      </c>
      <c r="B11" s="114" t="str">
        <f>Položky!C72</f>
        <v>Schodiště</v>
      </c>
      <c r="C11" s="65"/>
      <c r="D11" s="115"/>
      <c r="E11" s="198">
        <f>Položky!BA88</f>
        <v>0</v>
      </c>
      <c r="F11" s="199">
        <f>Položky!BB88</f>
        <v>0</v>
      </c>
      <c r="G11" s="199">
        <f>Položky!BC88</f>
        <v>0</v>
      </c>
      <c r="H11" s="199">
        <f>Položky!BD88</f>
        <v>0</v>
      </c>
      <c r="I11" s="200">
        <f>Položky!BE88</f>
        <v>0</v>
      </c>
    </row>
    <row r="12" spans="1:9" s="34" customFormat="1" x14ac:dyDescent="0.2">
      <c r="A12" s="197" t="str">
        <f>Položky!B89</f>
        <v>61</v>
      </c>
      <c r="B12" s="114" t="str">
        <f>Položky!C89</f>
        <v>Upravy povrchů vnitřní</v>
      </c>
      <c r="C12" s="65"/>
      <c r="D12" s="115"/>
      <c r="E12" s="198">
        <f>Položky!BA106</f>
        <v>0</v>
      </c>
      <c r="F12" s="199">
        <f>Položky!BB106</f>
        <v>0</v>
      </c>
      <c r="G12" s="199">
        <f>Položky!BC106</f>
        <v>0</v>
      </c>
      <c r="H12" s="199">
        <f>Položky!BD106</f>
        <v>0</v>
      </c>
      <c r="I12" s="200">
        <f>Položky!BE106</f>
        <v>0</v>
      </c>
    </row>
    <row r="13" spans="1:9" s="34" customFormat="1" x14ac:dyDescent="0.2">
      <c r="A13" s="197" t="str">
        <f>Položky!B107</f>
        <v>62</v>
      </c>
      <c r="B13" s="114" t="str">
        <f>Položky!C107</f>
        <v>Úpravy povrchů vnější</v>
      </c>
      <c r="C13" s="65"/>
      <c r="D13" s="115"/>
      <c r="E13" s="198">
        <f>Položky!BA110</f>
        <v>0</v>
      </c>
      <c r="F13" s="199">
        <f>Položky!BB110</f>
        <v>0</v>
      </c>
      <c r="G13" s="199">
        <f>Položky!BC110</f>
        <v>0</v>
      </c>
      <c r="H13" s="199">
        <f>Položky!BD110</f>
        <v>0</v>
      </c>
      <c r="I13" s="200">
        <f>Položky!BE110</f>
        <v>0</v>
      </c>
    </row>
    <row r="14" spans="1:9" s="34" customFormat="1" x14ac:dyDescent="0.2">
      <c r="A14" s="197" t="str">
        <f>Položky!B111</f>
        <v>63</v>
      </c>
      <c r="B14" s="114" t="str">
        <f>Položky!C111</f>
        <v>Podlahy a podlahové konstrukce</v>
      </c>
      <c r="C14" s="65"/>
      <c r="D14" s="115"/>
      <c r="E14" s="198">
        <f>Položky!BA129</f>
        <v>0</v>
      </c>
      <c r="F14" s="199">
        <f>Položky!BB129</f>
        <v>0</v>
      </c>
      <c r="G14" s="199">
        <f>Položky!BC129</f>
        <v>0</v>
      </c>
      <c r="H14" s="199">
        <f>Položky!BD129</f>
        <v>0</v>
      </c>
      <c r="I14" s="200">
        <f>Položky!BE129</f>
        <v>0</v>
      </c>
    </row>
    <row r="15" spans="1:9" s="34" customFormat="1" x14ac:dyDescent="0.2">
      <c r="A15" s="197" t="str">
        <f>Položky!B130</f>
        <v>94</v>
      </c>
      <c r="B15" s="114" t="str">
        <f>Položky!C130</f>
        <v>Lešení a stavební výtahy</v>
      </c>
      <c r="C15" s="65"/>
      <c r="D15" s="115"/>
      <c r="E15" s="198">
        <f>Položky!BA135</f>
        <v>0</v>
      </c>
      <c r="F15" s="199">
        <f>Položky!BB135</f>
        <v>0</v>
      </c>
      <c r="G15" s="199">
        <f>Položky!BC135</f>
        <v>0</v>
      </c>
      <c r="H15" s="199">
        <f>Položky!BD135</f>
        <v>0</v>
      </c>
      <c r="I15" s="200">
        <f>Položky!BE135</f>
        <v>0</v>
      </c>
    </row>
    <row r="16" spans="1:9" s="34" customFormat="1" x14ac:dyDescent="0.2">
      <c r="A16" s="197" t="str">
        <f>Položky!B136</f>
        <v>95</v>
      </c>
      <c r="B16" s="114" t="str">
        <f>Položky!C136</f>
        <v>Dokončovací konstrukce na pozemních stavbách</v>
      </c>
      <c r="C16" s="65"/>
      <c r="D16" s="115"/>
      <c r="E16" s="198">
        <f>Položky!BA141</f>
        <v>0</v>
      </c>
      <c r="F16" s="199">
        <f>Položky!BB141</f>
        <v>0</v>
      </c>
      <c r="G16" s="199">
        <f>Položky!BC141</f>
        <v>0</v>
      </c>
      <c r="H16" s="199">
        <f>Položky!BD141</f>
        <v>0</v>
      </c>
      <c r="I16" s="200">
        <f>Položky!BE141</f>
        <v>0</v>
      </c>
    </row>
    <row r="17" spans="1:9" s="34" customFormat="1" x14ac:dyDescent="0.2">
      <c r="A17" s="197" t="str">
        <f>Položky!B142</f>
        <v>96</v>
      </c>
      <c r="B17" s="114" t="str">
        <f>Položky!C142</f>
        <v>Bourání konstrukcí</v>
      </c>
      <c r="C17" s="65"/>
      <c r="D17" s="115"/>
      <c r="E17" s="198">
        <f>Položky!BA157</f>
        <v>0</v>
      </c>
      <c r="F17" s="199">
        <f>Položky!BB157</f>
        <v>0</v>
      </c>
      <c r="G17" s="199">
        <f>Položky!BC157</f>
        <v>0</v>
      </c>
      <c r="H17" s="199">
        <f>Položky!BD157</f>
        <v>0</v>
      </c>
      <c r="I17" s="200">
        <f>Položky!BE157</f>
        <v>0</v>
      </c>
    </row>
    <row r="18" spans="1:9" s="34" customFormat="1" x14ac:dyDescent="0.2">
      <c r="A18" s="197" t="str">
        <f>Položky!B158</f>
        <v>99</v>
      </c>
      <c r="B18" s="114" t="str">
        <f>Položky!C158</f>
        <v>Staveništní přesun hmot</v>
      </c>
      <c r="C18" s="65"/>
      <c r="D18" s="115"/>
      <c r="E18" s="198">
        <f>Položky!BA160</f>
        <v>0</v>
      </c>
      <c r="F18" s="199">
        <f>Položky!BB160</f>
        <v>0</v>
      </c>
      <c r="G18" s="199">
        <f>Položky!BC160</f>
        <v>0</v>
      </c>
      <c r="H18" s="199">
        <f>Položky!BD160</f>
        <v>0</v>
      </c>
      <c r="I18" s="200">
        <f>Položky!BE160</f>
        <v>0</v>
      </c>
    </row>
    <row r="19" spans="1:9" s="34" customFormat="1" x14ac:dyDescent="0.2">
      <c r="A19" s="197" t="str">
        <f>Položky!B161</f>
        <v>711</v>
      </c>
      <c r="B19" s="114" t="str">
        <f>Položky!C161</f>
        <v>Izolace proti vodě</v>
      </c>
      <c r="C19" s="65"/>
      <c r="D19" s="115"/>
      <c r="E19" s="198">
        <f>Položky!BA189</f>
        <v>0</v>
      </c>
      <c r="F19" s="199">
        <f>Položky!BB189</f>
        <v>0</v>
      </c>
      <c r="G19" s="199">
        <f>Položky!BC189</f>
        <v>0</v>
      </c>
      <c r="H19" s="199">
        <f>Položky!BD189</f>
        <v>0</v>
      </c>
      <c r="I19" s="200">
        <f>Položky!BE189</f>
        <v>0</v>
      </c>
    </row>
    <row r="20" spans="1:9" s="34" customFormat="1" x14ac:dyDescent="0.2">
      <c r="A20" s="197" t="str">
        <f>Položky!B190</f>
        <v>713</v>
      </c>
      <c r="B20" s="114" t="str">
        <f>Položky!C190</f>
        <v>Izolace tepelné</v>
      </c>
      <c r="C20" s="65"/>
      <c r="D20" s="115"/>
      <c r="E20" s="198">
        <f>Položky!BA216</f>
        <v>0</v>
      </c>
      <c r="F20" s="199">
        <f>Položky!BB216</f>
        <v>0</v>
      </c>
      <c r="G20" s="199">
        <f>Položky!BC216</f>
        <v>0</v>
      </c>
      <c r="H20" s="199">
        <f>Položky!BD216</f>
        <v>0</v>
      </c>
      <c r="I20" s="200">
        <f>Položky!BE216</f>
        <v>0</v>
      </c>
    </row>
    <row r="21" spans="1:9" s="34" customFormat="1" x14ac:dyDescent="0.2">
      <c r="A21" s="197" t="str">
        <f>Položky!B217</f>
        <v>725</v>
      </c>
      <c r="B21" s="114" t="str">
        <f>Položky!C217</f>
        <v>Zařizovací předměty</v>
      </c>
      <c r="C21" s="65"/>
      <c r="D21" s="115"/>
      <c r="E21" s="198">
        <f>Položky!BA220</f>
        <v>0</v>
      </c>
      <c r="F21" s="199">
        <f>Položky!BB220</f>
        <v>0</v>
      </c>
      <c r="G21" s="199">
        <f>Položky!BC220</f>
        <v>0</v>
      </c>
      <c r="H21" s="199">
        <f>Položky!BD220</f>
        <v>0</v>
      </c>
      <c r="I21" s="200">
        <f>Položky!BE220</f>
        <v>0</v>
      </c>
    </row>
    <row r="22" spans="1:9" s="34" customFormat="1" x14ac:dyDescent="0.2">
      <c r="A22" s="197" t="str">
        <f>Položky!B221</f>
        <v>721</v>
      </c>
      <c r="B22" s="114" t="str">
        <f>Položky!C221</f>
        <v>Vnitřní kanalizace</v>
      </c>
      <c r="C22" s="65"/>
      <c r="D22" s="115"/>
      <c r="E22" s="198">
        <f>Položky!BA224</f>
        <v>0</v>
      </c>
      <c r="F22" s="199">
        <f>Položky!BB224</f>
        <v>0</v>
      </c>
      <c r="G22" s="199">
        <f>Položky!BC224</f>
        <v>0</v>
      </c>
      <c r="H22" s="199">
        <f>Položky!BD224</f>
        <v>0</v>
      </c>
      <c r="I22" s="200">
        <f>Položky!BE224</f>
        <v>0</v>
      </c>
    </row>
    <row r="23" spans="1:9" s="34" customFormat="1" x14ac:dyDescent="0.2">
      <c r="A23" s="197" t="str">
        <f>Položky!B225</f>
        <v>722</v>
      </c>
      <c r="B23" s="114" t="str">
        <f>Položky!C225</f>
        <v>Vnitřní vodovod</v>
      </c>
      <c r="C23" s="65"/>
      <c r="D23" s="115"/>
      <c r="E23" s="198">
        <f>Položky!BA228</f>
        <v>0</v>
      </c>
      <c r="F23" s="199">
        <f>Položky!BB228</f>
        <v>0</v>
      </c>
      <c r="G23" s="199">
        <f>Položky!BC228</f>
        <v>0</v>
      </c>
      <c r="H23" s="199">
        <f>Položky!BD228</f>
        <v>0</v>
      </c>
      <c r="I23" s="200">
        <f>Položky!BE228</f>
        <v>0</v>
      </c>
    </row>
    <row r="24" spans="1:9" s="34" customFormat="1" x14ac:dyDescent="0.2">
      <c r="A24" s="197" t="str">
        <f>Položky!B229</f>
        <v>730</v>
      </c>
      <c r="B24" s="114" t="str">
        <f>Položky!C229</f>
        <v>Ústřední vytápění</v>
      </c>
      <c r="C24" s="65"/>
      <c r="D24" s="115"/>
      <c r="E24" s="198">
        <f>Položky!BA238</f>
        <v>0</v>
      </c>
      <c r="F24" s="199">
        <f>Položky!BB238</f>
        <v>0</v>
      </c>
      <c r="G24" s="199">
        <f>Položky!BC238</f>
        <v>0</v>
      </c>
      <c r="H24" s="199">
        <f>Položky!BD238</f>
        <v>0</v>
      </c>
      <c r="I24" s="200">
        <f>Položky!BE238</f>
        <v>0</v>
      </c>
    </row>
    <row r="25" spans="1:9" s="34" customFormat="1" x14ac:dyDescent="0.2">
      <c r="A25" s="197" t="str">
        <f>Položky!B239</f>
        <v>764</v>
      </c>
      <c r="B25" s="114" t="str">
        <f>Položky!C239</f>
        <v>Konstrukce klempířské</v>
      </c>
      <c r="C25" s="65"/>
      <c r="D25" s="115"/>
      <c r="E25" s="198">
        <f>Položky!BA251</f>
        <v>0</v>
      </c>
      <c r="F25" s="199">
        <f>Položky!BB251</f>
        <v>0</v>
      </c>
      <c r="G25" s="199">
        <f>Položky!BC251</f>
        <v>0</v>
      </c>
      <c r="H25" s="199">
        <f>Položky!BD251</f>
        <v>0</v>
      </c>
      <c r="I25" s="200">
        <f>Položky!BE251</f>
        <v>0</v>
      </c>
    </row>
    <row r="26" spans="1:9" s="34" customFormat="1" x14ac:dyDescent="0.2">
      <c r="A26" s="197" t="str">
        <f>Položky!B252</f>
        <v>766</v>
      </c>
      <c r="B26" s="114" t="str">
        <f>Položky!C252</f>
        <v>Konstrukce truhlářské</v>
      </c>
      <c r="C26" s="65"/>
      <c r="D26" s="115"/>
      <c r="E26" s="198">
        <f>Položky!BA263</f>
        <v>0</v>
      </c>
      <c r="F26" s="199">
        <f>Položky!BB263</f>
        <v>0</v>
      </c>
      <c r="G26" s="199">
        <f>Položky!BC263</f>
        <v>0</v>
      </c>
      <c r="H26" s="199">
        <f>Položky!BD263</f>
        <v>0</v>
      </c>
      <c r="I26" s="200">
        <f>Položky!BE263</f>
        <v>0</v>
      </c>
    </row>
    <row r="27" spans="1:9" s="34" customFormat="1" x14ac:dyDescent="0.2">
      <c r="A27" s="197" t="str">
        <f>Položky!B264</f>
        <v>766a</v>
      </c>
      <c r="B27" s="114" t="str">
        <f>Položky!C264</f>
        <v>Konstrukce  plastové</v>
      </c>
      <c r="C27" s="65"/>
      <c r="D27" s="115"/>
      <c r="E27" s="198">
        <f>Položky!BA271</f>
        <v>0</v>
      </c>
      <c r="F27" s="199">
        <f>Položky!BB271</f>
        <v>0</v>
      </c>
      <c r="G27" s="199">
        <f>Položky!BC271</f>
        <v>0</v>
      </c>
      <c r="H27" s="199">
        <f>Položky!BD271</f>
        <v>0</v>
      </c>
      <c r="I27" s="200">
        <f>Položky!BE271</f>
        <v>0</v>
      </c>
    </row>
    <row r="28" spans="1:9" s="34" customFormat="1" x14ac:dyDescent="0.2">
      <c r="A28" s="197" t="str">
        <f>Položky!B272</f>
        <v>767</v>
      </c>
      <c r="B28" s="114" t="str">
        <f>Položky!C272</f>
        <v>Konstrukce zámečnické</v>
      </c>
      <c r="C28" s="65"/>
      <c r="D28" s="115"/>
      <c r="E28" s="198">
        <f>Položky!BA294</f>
        <v>0</v>
      </c>
      <c r="F28" s="199">
        <f>Položky!BB294</f>
        <v>0</v>
      </c>
      <c r="G28" s="199">
        <f>Položky!BC294</f>
        <v>0</v>
      </c>
      <c r="H28" s="199">
        <f>Položky!BD294</f>
        <v>0</v>
      </c>
      <c r="I28" s="200">
        <f>Položky!BE294</f>
        <v>0</v>
      </c>
    </row>
    <row r="29" spans="1:9" s="34" customFormat="1" x14ac:dyDescent="0.2">
      <c r="A29" s="197" t="str">
        <f>Položky!B295</f>
        <v>776</v>
      </c>
      <c r="B29" s="114" t="str">
        <f>Položky!C295</f>
        <v>Podlahy povlakové</v>
      </c>
      <c r="C29" s="65"/>
      <c r="D29" s="115"/>
      <c r="E29" s="198">
        <f>Položky!BA301</f>
        <v>0</v>
      </c>
      <c r="F29" s="199">
        <f>Položky!BB301</f>
        <v>0</v>
      </c>
      <c r="G29" s="199">
        <f>Položky!BC301</f>
        <v>0</v>
      </c>
      <c r="H29" s="199">
        <f>Položky!BD301</f>
        <v>0</v>
      </c>
      <c r="I29" s="200">
        <f>Položky!BE301</f>
        <v>0</v>
      </c>
    </row>
    <row r="30" spans="1:9" s="34" customFormat="1" x14ac:dyDescent="0.2">
      <c r="A30" s="197" t="str">
        <f>Položky!B302</f>
        <v>784</v>
      </c>
      <c r="B30" s="114" t="str">
        <f>Položky!C302</f>
        <v>Malby</v>
      </c>
      <c r="C30" s="65"/>
      <c r="D30" s="115"/>
      <c r="E30" s="198">
        <f>Položky!BA307</f>
        <v>0</v>
      </c>
      <c r="F30" s="199">
        <f>Položky!BB307</f>
        <v>0</v>
      </c>
      <c r="G30" s="199">
        <f>Položky!BC307</f>
        <v>0</v>
      </c>
      <c r="H30" s="199">
        <f>Položky!BD307</f>
        <v>0</v>
      </c>
      <c r="I30" s="200">
        <f>Položky!BE307</f>
        <v>0</v>
      </c>
    </row>
    <row r="31" spans="1:9" s="34" customFormat="1" ht="13.5" thickBot="1" x14ac:dyDescent="0.25">
      <c r="A31" s="197" t="str">
        <f>Položky!B308</f>
        <v>M21</v>
      </c>
      <c r="B31" s="114" t="str">
        <f>Položky!C308</f>
        <v>Elektromontáže</v>
      </c>
      <c r="C31" s="65"/>
      <c r="D31" s="115"/>
      <c r="E31" s="198">
        <f>Položky!BA311</f>
        <v>0</v>
      </c>
      <c r="F31" s="199">
        <f>Položky!BB311</f>
        <v>0</v>
      </c>
      <c r="G31" s="199">
        <f>Položky!BC311</f>
        <v>0</v>
      </c>
      <c r="H31" s="199">
        <f>Položky!BD311</f>
        <v>0</v>
      </c>
      <c r="I31" s="200">
        <f>Položky!BE311</f>
        <v>0</v>
      </c>
    </row>
    <row r="32" spans="1:9" s="122" customFormat="1" ht="13.5" thickBot="1" x14ac:dyDescent="0.25">
      <c r="A32" s="116"/>
      <c r="B32" s="117" t="s">
        <v>57</v>
      </c>
      <c r="C32" s="117"/>
      <c r="D32" s="118"/>
      <c r="E32" s="119">
        <f>SUM(E7:E31)</f>
        <v>0</v>
      </c>
      <c r="F32" s="120">
        <f>SUM(F7:F31)</f>
        <v>0</v>
      </c>
      <c r="G32" s="120">
        <f>SUM(G7:G31)</f>
        <v>0</v>
      </c>
      <c r="H32" s="120">
        <f>SUM(H7:H31)</f>
        <v>0</v>
      </c>
      <c r="I32" s="121">
        <f>SUM(I7:I31)</f>
        <v>0</v>
      </c>
    </row>
    <row r="33" spans="1:57" x14ac:dyDescent="0.2">
      <c r="A33" s="65"/>
      <c r="B33" s="65"/>
      <c r="C33" s="65"/>
      <c r="D33" s="65"/>
      <c r="E33" s="65"/>
      <c r="F33" s="65"/>
      <c r="G33" s="65"/>
      <c r="H33" s="65"/>
      <c r="I33" s="65"/>
    </row>
    <row r="34" spans="1:57" ht="19.5" customHeight="1" x14ac:dyDescent="0.25">
      <c r="A34" s="106" t="s">
        <v>58</v>
      </c>
      <c r="B34" s="106"/>
      <c r="C34" s="106"/>
      <c r="D34" s="106"/>
      <c r="E34" s="106"/>
      <c r="F34" s="106"/>
      <c r="G34" s="123"/>
      <c r="H34" s="106"/>
      <c r="I34" s="106"/>
      <c r="BA34" s="40"/>
      <c r="BB34" s="40"/>
      <c r="BC34" s="40"/>
      <c r="BD34" s="40"/>
      <c r="BE34" s="40"/>
    </row>
    <row r="35" spans="1:57" ht="13.5" thickBot="1" x14ac:dyDescent="0.25">
      <c r="A35" s="76"/>
      <c r="B35" s="76"/>
      <c r="C35" s="76"/>
      <c r="D35" s="76"/>
      <c r="E35" s="76"/>
      <c r="F35" s="76"/>
      <c r="G35" s="76"/>
      <c r="H35" s="76"/>
      <c r="I35" s="76"/>
    </row>
    <row r="36" spans="1:57" x14ac:dyDescent="0.2">
      <c r="A36" s="70" t="s">
        <v>59</v>
      </c>
      <c r="B36" s="71"/>
      <c r="C36" s="71"/>
      <c r="D36" s="124"/>
      <c r="E36" s="125" t="s">
        <v>60</v>
      </c>
      <c r="F36" s="126" t="s">
        <v>61</v>
      </c>
      <c r="G36" s="127" t="s">
        <v>62</v>
      </c>
      <c r="H36" s="128"/>
      <c r="I36" s="129" t="s">
        <v>60</v>
      </c>
    </row>
    <row r="37" spans="1:57" x14ac:dyDescent="0.2">
      <c r="A37" s="63" t="s">
        <v>421</v>
      </c>
      <c r="B37" s="54"/>
      <c r="C37" s="54"/>
      <c r="D37" s="130"/>
      <c r="E37" s="131"/>
      <c r="F37" s="132"/>
      <c r="G37" s="133">
        <f t="shared" ref="G37:G44" si="0">CHOOSE(BA37+1,HSV+PSV,HSV+PSV+Mont,HSV+PSV+Dodavka+Mont,HSV,PSV,Mont,Dodavka,Mont+Dodavka,0)</f>
        <v>0</v>
      </c>
      <c r="H37" s="134"/>
      <c r="I37" s="135">
        <f t="shared" ref="I37:I44" si="1">E37+F37*G37/100</f>
        <v>0</v>
      </c>
      <c r="BA37">
        <v>0</v>
      </c>
    </row>
    <row r="38" spans="1:57" x14ac:dyDescent="0.2">
      <c r="A38" s="63" t="s">
        <v>422</v>
      </c>
      <c r="B38" s="54"/>
      <c r="C38" s="54"/>
      <c r="D38" s="130"/>
      <c r="E38" s="131"/>
      <c r="F38" s="132"/>
      <c r="G38" s="133">
        <f t="shared" si="0"/>
        <v>0</v>
      </c>
      <c r="H38" s="134"/>
      <c r="I38" s="135">
        <f t="shared" si="1"/>
        <v>0</v>
      </c>
      <c r="BA38">
        <v>0</v>
      </c>
    </row>
    <row r="39" spans="1:57" x14ac:dyDescent="0.2">
      <c r="A39" s="63" t="s">
        <v>423</v>
      </c>
      <c r="B39" s="54"/>
      <c r="C39" s="54"/>
      <c r="D39" s="130"/>
      <c r="E39" s="131"/>
      <c r="F39" s="132"/>
      <c r="G39" s="133">
        <f t="shared" si="0"/>
        <v>0</v>
      </c>
      <c r="H39" s="134"/>
      <c r="I39" s="135">
        <f t="shared" si="1"/>
        <v>0</v>
      </c>
      <c r="BA39">
        <v>0</v>
      </c>
    </row>
    <row r="40" spans="1:57" x14ac:dyDescent="0.2">
      <c r="A40" s="63" t="s">
        <v>424</v>
      </c>
      <c r="B40" s="54"/>
      <c r="C40" s="54"/>
      <c r="D40" s="130"/>
      <c r="E40" s="131"/>
      <c r="F40" s="132"/>
      <c r="G40" s="133">
        <f t="shared" si="0"/>
        <v>0</v>
      </c>
      <c r="H40" s="134"/>
      <c r="I40" s="135">
        <f t="shared" si="1"/>
        <v>0</v>
      </c>
      <c r="BA40">
        <v>0</v>
      </c>
    </row>
    <row r="41" spans="1:57" x14ac:dyDescent="0.2">
      <c r="A41" s="63" t="s">
        <v>425</v>
      </c>
      <c r="B41" s="54"/>
      <c r="C41" s="54"/>
      <c r="D41" s="130"/>
      <c r="E41" s="131"/>
      <c r="F41" s="132"/>
      <c r="G41" s="133">
        <f t="shared" si="0"/>
        <v>0</v>
      </c>
      <c r="H41" s="134"/>
      <c r="I41" s="135">
        <f t="shared" si="1"/>
        <v>0</v>
      </c>
      <c r="BA41">
        <v>0</v>
      </c>
    </row>
    <row r="42" spans="1:57" x14ac:dyDescent="0.2">
      <c r="A42" s="63" t="s">
        <v>426</v>
      </c>
      <c r="B42" s="54"/>
      <c r="C42" s="54"/>
      <c r="D42" s="130"/>
      <c r="E42" s="131"/>
      <c r="F42" s="132"/>
      <c r="G42" s="133">
        <f t="shared" si="0"/>
        <v>0</v>
      </c>
      <c r="H42" s="134"/>
      <c r="I42" s="135">
        <f t="shared" si="1"/>
        <v>0</v>
      </c>
      <c r="BA42">
        <v>1</v>
      </c>
    </row>
    <row r="43" spans="1:57" x14ac:dyDescent="0.2">
      <c r="A43" s="63" t="s">
        <v>427</v>
      </c>
      <c r="B43" s="54"/>
      <c r="C43" s="54"/>
      <c r="D43" s="130"/>
      <c r="E43" s="131"/>
      <c r="F43" s="132"/>
      <c r="G43" s="133">
        <f t="shared" si="0"/>
        <v>0</v>
      </c>
      <c r="H43" s="134"/>
      <c r="I43" s="135">
        <f t="shared" si="1"/>
        <v>0</v>
      </c>
      <c r="BA43">
        <v>2</v>
      </c>
    </row>
    <row r="44" spans="1:57" x14ac:dyDescent="0.2">
      <c r="A44" s="63" t="s">
        <v>428</v>
      </c>
      <c r="B44" s="54"/>
      <c r="C44" s="54"/>
      <c r="D44" s="130"/>
      <c r="E44" s="131"/>
      <c r="F44" s="132"/>
      <c r="G44" s="133">
        <f t="shared" si="0"/>
        <v>0</v>
      </c>
      <c r="H44" s="134"/>
      <c r="I44" s="135">
        <f t="shared" si="1"/>
        <v>0</v>
      </c>
      <c r="BA44">
        <v>2</v>
      </c>
    </row>
    <row r="45" spans="1:57" ht="13.5" thickBot="1" x14ac:dyDescent="0.25">
      <c r="A45" s="136"/>
      <c r="B45" s="137" t="s">
        <v>63</v>
      </c>
      <c r="C45" s="138"/>
      <c r="D45" s="139"/>
      <c r="E45" s="140"/>
      <c r="F45" s="141"/>
      <c r="G45" s="141"/>
      <c r="H45" s="220">
        <f>SUM(I37:I44)</f>
        <v>0</v>
      </c>
      <c r="I45" s="221"/>
    </row>
    <row r="47" spans="1:57" x14ac:dyDescent="0.2">
      <c r="B47" s="122"/>
      <c r="F47" s="142"/>
      <c r="G47" s="143"/>
      <c r="H47" s="143"/>
      <c r="I47" s="144"/>
    </row>
    <row r="48" spans="1:57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  <row r="88" spans="6:9" x14ac:dyDescent="0.2">
      <c r="F88" s="142"/>
      <c r="G88" s="143"/>
      <c r="H88" s="143"/>
      <c r="I88" s="144"/>
    </row>
    <row r="89" spans="6:9" x14ac:dyDescent="0.2">
      <c r="F89" s="142"/>
      <c r="G89" s="143"/>
      <c r="H89" s="143"/>
      <c r="I89" s="144"/>
    </row>
    <row r="90" spans="6:9" x14ac:dyDescent="0.2">
      <c r="F90" s="142"/>
      <c r="G90" s="143"/>
      <c r="H90" s="143"/>
      <c r="I90" s="144"/>
    </row>
    <row r="91" spans="6:9" x14ac:dyDescent="0.2">
      <c r="F91" s="142"/>
      <c r="G91" s="143"/>
      <c r="H91" s="143"/>
      <c r="I91" s="144"/>
    </row>
    <row r="92" spans="6:9" x14ac:dyDescent="0.2">
      <c r="F92" s="142"/>
      <c r="G92" s="143"/>
      <c r="H92" s="143"/>
      <c r="I92" s="144"/>
    </row>
    <row r="93" spans="6:9" x14ac:dyDescent="0.2">
      <c r="F93" s="142"/>
      <c r="G93" s="143"/>
      <c r="H93" s="143"/>
      <c r="I93" s="144"/>
    </row>
    <row r="94" spans="6:9" x14ac:dyDescent="0.2">
      <c r="F94" s="142"/>
      <c r="G94" s="143"/>
      <c r="H94" s="143"/>
      <c r="I94" s="144"/>
    </row>
    <row r="95" spans="6:9" x14ac:dyDescent="0.2">
      <c r="F95" s="142"/>
      <c r="G95" s="143"/>
      <c r="H95" s="143"/>
      <c r="I95" s="144"/>
    </row>
    <row r="96" spans="6:9" x14ac:dyDescent="0.2">
      <c r="F96" s="142"/>
      <c r="G96" s="143"/>
      <c r="H96" s="143"/>
      <c r="I96" s="144"/>
    </row>
  </sheetData>
  <mergeCells count="4">
    <mergeCell ref="A1:B1"/>
    <mergeCell ref="A2:B2"/>
    <mergeCell ref="G2:I2"/>
    <mergeCell ref="H45:I4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384"/>
  <sheetViews>
    <sheetView showGridLines="0" showZeros="0" workbookViewId="0">
      <selection activeCell="A311" sqref="A311:IV313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2" t="s">
        <v>78</v>
      </c>
      <c r="B1" s="222"/>
      <c r="C1" s="222"/>
      <c r="D1" s="222"/>
      <c r="E1" s="222"/>
      <c r="F1" s="222"/>
      <c r="G1" s="222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3" t="s">
        <v>48</v>
      </c>
      <c r="B3" s="214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A</v>
      </c>
      <c r="G3" s="152"/>
    </row>
    <row r="4" spans="1:104" ht="13.5" thickBot="1" x14ac:dyDescent="0.25">
      <c r="A4" s="223" t="s">
        <v>50</v>
      </c>
      <c r="B4" s="216"/>
      <c r="C4" s="102" t="str">
        <f>CONCATENATE(cisloobjektu," ",nazevobjektu)</f>
        <v>SO 102 Rozšíření kapacity</v>
      </c>
      <c r="D4" s="103"/>
      <c r="E4" s="224" t="str">
        <f>Rekapitulace!G2</f>
        <v>Šatny</v>
      </c>
      <c r="F4" s="225"/>
      <c r="G4" s="226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ht="22.5" x14ac:dyDescent="0.2">
      <c r="A8" s="168">
        <v>1</v>
      </c>
      <c r="B8" s="169" t="s">
        <v>85</v>
      </c>
      <c r="C8" s="170" t="s">
        <v>86</v>
      </c>
      <c r="D8" s="171" t="s">
        <v>87</v>
      </c>
      <c r="E8" s="172">
        <v>243.81399999999999</v>
      </c>
      <c r="F8" s="172">
        <v>0</v>
      </c>
      <c r="G8" s="173">
        <f>E8*F8</f>
        <v>0</v>
      </c>
      <c r="O8" s="167">
        <v>2</v>
      </c>
      <c r="AA8" s="145">
        <v>2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2</v>
      </c>
      <c r="CB8" s="174">
        <v>1</v>
      </c>
      <c r="CZ8" s="145">
        <v>6.3000000000000003E-4</v>
      </c>
    </row>
    <row r="9" spans="1:104" x14ac:dyDescent="0.2">
      <c r="A9" s="175"/>
      <c r="B9" s="177"/>
      <c r="C9" s="227" t="s">
        <v>88</v>
      </c>
      <c r="D9" s="228"/>
      <c r="E9" s="178">
        <v>243.81399999999999</v>
      </c>
      <c r="F9" s="179"/>
      <c r="G9" s="180"/>
      <c r="M9" s="176" t="s">
        <v>88</v>
      </c>
      <c r="O9" s="167"/>
    </row>
    <row r="10" spans="1:104" ht="22.5" x14ac:dyDescent="0.2">
      <c r="A10" s="168">
        <v>2</v>
      </c>
      <c r="B10" s="169" t="s">
        <v>89</v>
      </c>
      <c r="C10" s="170" t="s">
        <v>90</v>
      </c>
      <c r="D10" s="171" t="s">
        <v>87</v>
      </c>
      <c r="E10" s="172">
        <v>27.315000000000001</v>
      </c>
      <c r="F10" s="172">
        <v>0</v>
      </c>
      <c r="G10" s="173">
        <f>E10*F10</f>
        <v>0</v>
      </c>
      <c r="O10" s="167">
        <v>2</v>
      </c>
      <c r="AA10" s="145">
        <v>2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2</v>
      </c>
      <c r="CB10" s="174">
        <v>1</v>
      </c>
      <c r="CZ10" s="145">
        <v>0</v>
      </c>
    </row>
    <row r="11" spans="1:104" x14ac:dyDescent="0.2">
      <c r="A11" s="175"/>
      <c r="B11" s="177"/>
      <c r="C11" s="227" t="s">
        <v>91</v>
      </c>
      <c r="D11" s="228"/>
      <c r="E11" s="178">
        <v>2.9550000000000001</v>
      </c>
      <c r="F11" s="179"/>
      <c r="G11" s="180"/>
      <c r="M11" s="176" t="s">
        <v>91</v>
      </c>
      <c r="O11" s="167"/>
    </row>
    <row r="12" spans="1:104" x14ac:dyDescent="0.2">
      <c r="A12" s="175"/>
      <c r="B12" s="177"/>
      <c r="C12" s="227" t="s">
        <v>92</v>
      </c>
      <c r="D12" s="228"/>
      <c r="E12" s="178">
        <v>24.36</v>
      </c>
      <c r="F12" s="179"/>
      <c r="G12" s="180"/>
      <c r="M12" s="176" t="s">
        <v>92</v>
      </c>
      <c r="O12" s="167"/>
    </row>
    <row r="13" spans="1:104" x14ac:dyDescent="0.2">
      <c r="A13" s="175"/>
      <c r="B13" s="177"/>
      <c r="C13" s="229" t="s">
        <v>93</v>
      </c>
      <c r="D13" s="228"/>
      <c r="E13" s="201">
        <v>27.314999999999998</v>
      </c>
      <c r="F13" s="179"/>
      <c r="G13" s="180"/>
      <c r="M13" s="176" t="s">
        <v>93</v>
      </c>
      <c r="O13" s="167"/>
    </row>
    <row r="14" spans="1:104" ht="22.5" x14ac:dyDescent="0.2">
      <c r="A14" s="168">
        <v>3</v>
      </c>
      <c r="B14" s="169" t="s">
        <v>94</v>
      </c>
      <c r="C14" s="170" t="s">
        <v>95</v>
      </c>
      <c r="D14" s="171" t="s">
        <v>87</v>
      </c>
      <c r="E14" s="172">
        <v>38.951999999999998</v>
      </c>
      <c r="F14" s="172">
        <v>0</v>
      </c>
      <c r="G14" s="173">
        <f>E14*F14</f>
        <v>0</v>
      </c>
      <c r="O14" s="167">
        <v>2</v>
      </c>
      <c r="AA14" s="145">
        <v>2</v>
      </c>
      <c r="AB14" s="145">
        <v>1</v>
      </c>
      <c r="AC14" s="145">
        <v>1</v>
      </c>
      <c r="AZ14" s="145">
        <v>1</v>
      </c>
      <c r="BA14" s="145">
        <f>IF(AZ14=1,G14,0)</f>
        <v>0</v>
      </c>
      <c r="BB14" s="145">
        <f>IF(AZ14=2,G14,0)</f>
        <v>0</v>
      </c>
      <c r="BC14" s="145">
        <f>IF(AZ14=3,G14,0)</f>
        <v>0</v>
      </c>
      <c r="BD14" s="145">
        <f>IF(AZ14=4,G14,0)</f>
        <v>0</v>
      </c>
      <c r="BE14" s="145">
        <f>IF(AZ14=5,G14,0)</f>
        <v>0</v>
      </c>
      <c r="CA14" s="174">
        <v>2</v>
      </c>
      <c r="CB14" s="174">
        <v>1</v>
      </c>
      <c r="CZ14" s="145">
        <v>0</v>
      </c>
    </row>
    <row r="15" spans="1:104" x14ac:dyDescent="0.2">
      <c r="A15" s="175"/>
      <c r="B15" s="177"/>
      <c r="C15" s="227" t="s">
        <v>96</v>
      </c>
      <c r="D15" s="228"/>
      <c r="E15" s="178">
        <v>33.659999999999997</v>
      </c>
      <c r="F15" s="179"/>
      <c r="G15" s="180"/>
      <c r="M15" s="176" t="s">
        <v>96</v>
      </c>
      <c r="O15" s="167"/>
    </row>
    <row r="16" spans="1:104" x14ac:dyDescent="0.2">
      <c r="A16" s="175"/>
      <c r="B16" s="177"/>
      <c r="C16" s="227" t="s">
        <v>97</v>
      </c>
      <c r="D16" s="228"/>
      <c r="E16" s="178">
        <v>5.2919999999999998</v>
      </c>
      <c r="F16" s="179"/>
      <c r="G16" s="180"/>
      <c r="M16" s="176" t="s">
        <v>97</v>
      </c>
      <c r="O16" s="167"/>
    </row>
    <row r="17" spans="1:104" x14ac:dyDescent="0.2">
      <c r="A17" s="175"/>
      <c r="B17" s="177"/>
      <c r="C17" s="229" t="s">
        <v>93</v>
      </c>
      <c r="D17" s="228"/>
      <c r="E17" s="201">
        <v>38.951999999999998</v>
      </c>
      <c r="F17" s="179"/>
      <c r="G17" s="180"/>
      <c r="M17" s="176" t="s">
        <v>93</v>
      </c>
      <c r="O17" s="167"/>
    </row>
    <row r="18" spans="1:104" x14ac:dyDescent="0.2">
      <c r="A18" s="181"/>
      <c r="B18" s="182" t="s">
        <v>76</v>
      </c>
      <c r="C18" s="183" t="str">
        <f>CONCATENATE(B7," ",C7)</f>
        <v>1 Zemní práce</v>
      </c>
      <c r="D18" s="184"/>
      <c r="E18" s="185"/>
      <c r="F18" s="186"/>
      <c r="G18" s="187">
        <f>SUM(G7:G17)</f>
        <v>0</v>
      </c>
      <c r="O18" s="167">
        <v>4</v>
      </c>
      <c r="BA18" s="188">
        <f>SUM(BA7:BA17)</f>
        <v>0</v>
      </c>
      <c r="BB18" s="188">
        <f>SUM(BB7:BB17)</f>
        <v>0</v>
      </c>
      <c r="BC18" s="188">
        <f>SUM(BC7:BC17)</f>
        <v>0</v>
      </c>
      <c r="BD18" s="188">
        <f>SUM(BD7:BD17)</f>
        <v>0</v>
      </c>
      <c r="BE18" s="188">
        <f>SUM(BE7:BE17)</f>
        <v>0</v>
      </c>
    </row>
    <row r="19" spans="1:104" x14ac:dyDescent="0.2">
      <c r="A19" s="160" t="s">
        <v>72</v>
      </c>
      <c r="B19" s="161" t="s">
        <v>98</v>
      </c>
      <c r="C19" s="162" t="s">
        <v>99</v>
      </c>
      <c r="D19" s="163"/>
      <c r="E19" s="164"/>
      <c r="F19" s="164"/>
      <c r="G19" s="165"/>
      <c r="H19" s="166"/>
      <c r="I19" s="166"/>
      <c r="O19" s="167">
        <v>1</v>
      </c>
    </row>
    <row r="20" spans="1:104" ht="22.5" x14ac:dyDescent="0.2">
      <c r="A20" s="168">
        <v>4</v>
      </c>
      <c r="B20" s="169" t="s">
        <v>100</v>
      </c>
      <c r="C20" s="170" t="s">
        <v>101</v>
      </c>
      <c r="D20" s="171" t="s">
        <v>87</v>
      </c>
      <c r="E20" s="172">
        <v>17.73</v>
      </c>
      <c r="F20" s="172">
        <v>0</v>
      </c>
      <c r="G20" s="173">
        <f>E20*F20</f>
        <v>0</v>
      </c>
      <c r="O20" s="167">
        <v>2</v>
      </c>
      <c r="AA20" s="145">
        <v>2</v>
      </c>
      <c r="AB20" s="145">
        <v>1</v>
      </c>
      <c r="AC20" s="145">
        <v>1</v>
      </c>
      <c r="AZ20" s="145">
        <v>1</v>
      </c>
      <c r="BA20" s="145">
        <f>IF(AZ20=1,G20,0)</f>
        <v>0</v>
      </c>
      <c r="BB20" s="145">
        <f>IF(AZ20=2,G20,0)</f>
        <v>0</v>
      </c>
      <c r="BC20" s="145">
        <f>IF(AZ20=3,G20,0)</f>
        <v>0</v>
      </c>
      <c r="BD20" s="145">
        <f>IF(AZ20=4,G20,0)</f>
        <v>0</v>
      </c>
      <c r="BE20" s="145">
        <f>IF(AZ20=5,G20,0)</f>
        <v>0</v>
      </c>
      <c r="CA20" s="174">
        <v>2</v>
      </c>
      <c r="CB20" s="174">
        <v>1</v>
      </c>
      <c r="CZ20" s="145">
        <v>3.2193200000001498</v>
      </c>
    </row>
    <row r="21" spans="1:104" x14ac:dyDescent="0.2">
      <c r="A21" s="175"/>
      <c r="B21" s="177"/>
      <c r="C21" s="227" t="s">
        <v>102</v>
      </c>
      <c r="D21" s="228"/>
      <c r="E21" s="178">
        <v>17.73</v>
      </c>
      <c r="F21" s="179"/>
      <c r="G21" s="180"/>
      <c r="M21" s="176" t="s">
        <v>102</v>
      </c>
      <c r="O21" s="167"/>
    </row>
    <row r="22" spans="1:104" x14ac:dyDescent="0.2">
      <c r="A22" s="181"/>
      <c r="B22" s="182" t="s">
        <v>76</v>
      </c>
      <c r="C22" s="183" t="str">
        <f>CONCATENATE(B19," ",C19)</f>
        <v>2 Základy a zvláštní zakládání</v>
      </c>
      <c r="D22" s="184"/>
      <c r="E22" s="185"/>
      <c r="F22" s="186"/>
      <c r="G22" s="187">
        <f>SUM(G19:G21)</f>
        <v>0</v>
      </c>
      <c r="O22" s="167">
        <v>4</v>
      </c>
      <c r="BA22" s="188">
        <f>SUM(BA19:BA21)</f>
        <v>0</v>
      </c>
      <c r="BB22" s="188">
        <f>SUM(BB19:BB21)</f>
        <v>0</v>
      </c>
      <c r="BC22" s="188">
        <f>SUM(BC19:BC21)</f>
        <v>0</v>
      </c>
      <c r="BD22" s="188">
        <f>SUM(BD19:BD21)</f>
        <v>0</v>
      </c>
      <c r="BE22" s="188">
        <f>SUM(BE19:BE21)</f>
        <v>0</v>
      </c>
    </row>
    <row r="23" spans="1:104" x14ac:dyDescent="0.2">
      <c r="A23" s="160" t="s">
        <v>72</v>
      </c>
      <c r="B23" s="161" t="s">
        <v>103</v>
      </c>
      <c r="C23" s="162" t="s">
        <v>104</v>
      </c>
      <c r="D23" s="163"/>
      <c r="E23" s="164"/>
      <c r="F23" s="164"/>
      <c r="G23" s="165"/>
      <c r="H23" s="166"/>
      <c r="I23" s="166"/>
      <c r="O23" s="167">
        <v>1</v>
      </c>
    </row>
    <row r="24" spans="1:104" x14ac:dyDescent="0.2">
      <c r="A24" s="168">
        <v>5</v>
      </c>
      <c r="B24" s="169" t="s">
        <v>105</v>
      </c>
      <c r="C24" s="170" t="s">
        <v>106</v>
      </c>
      <c r="D24" s="171" t="s">
        <v>107</v>
      </c>
      <c r="E24" s="172">
        <v>18.73</v>
      </c>
      <c r="F24" s="172">
        <v>0</v>
      </c>
      <c r="G24" s="173">
        <f>E24*F24</f>
        <v>0</v>
      </c>
      <c r="O24" s="167">
        <v>2</v>
      </c>
      <c r="AA24" s="145">
        <v>1</v>
      </c>
      <c r="AB24" s="145">
        <v>1</v>
      </c>
      <c r="AC24" s="145">
        <v>1</v>
      </c>
      <c r="AZ24" s="145">
        <v>1</v>
      </c>
      <c r="BA24" s="145">
        <f>IF(AZ24=1,G24,0)</f>
        <v>0</v>
      </c>
      <c r="BB24" s="145">
        <f>IF(AZ24=2,G24,0)</f>
        <v>0</v>
      </c>
      <c r="BC24" s="145">
        <f>IF(AZ24=3,G24,0)</f>
        <v>0</v>
      </c>
      <c r="BD24" s="145">
        <f>IF(AZ24=4,G24,0)</f>
        <v>0</v>
      </c>
      <c r="BE24" s="145">
        <f>IF(AZ24=5,G24,0)</f>
        <v>0</v>
      </c>
      <c r="CA24" s="174">
        <v>1</v>
      </c>
      <c r="CB24" s="174">
        <v>1</v>
      </c>
      <c r="CZ24" s="145">
        <v>0.30713999999989</v>
      </c>
    </row>
    <row r="25" spans="1:104" x14ac:dyDescent="0.2">
      <c r="A25" s="175"/>
      <c r="B25" s="177"/>
      <c r="C25" s="227" t="s">
        <v>108</v>
      </c>
      <c r="D25" s="228"/>
      <c r="E25" s="178">
        <v>12.43</v>
      </c>
      <c r="F25" s="179"/>
      <c r="G25" s="180"/>
      <c r="M25" s="176" t="s">
        <v>108</v>
      </c>
      <c r="O25" s="167"/>
    </row>
    <row r="26" spans="1:104" x14ac:dyDescent="0.2">
      <c r="A26" s="175"/>
      <c r="B26" s="177"/>
      <c r="C26" s="227" t="s">
        <v>109</v>
      </c>
      <c r="D26" s="228"/>
      <c r="E26" s="178">
        <v>6.3</v>
      </c>
      <c r="F26" s="179"/>
      <c r="G26" s="180"/>
      <c r="M26" s="176" t="s">
        <v>109</v>
      </c>
      <c r="O26" s="167"/>
    </row>
    <row r="27" spans="1:104" x14ac:dyDescent="0.2">
      <c r="A27" s="175"/>
      <c r="B27" s="177"/>
      <c r="C27" s="229" t="s">
        <v>93</v>
      </c>
      <c r="D27" s="228"/>
      <c r="E27" s="201">
        <v>18.73</v>
      </c>
      <c r="F27" s="179"/>
      <c r="G27" s="180"/>
      <c r="M27" s="176" t="s">
        <v>93</v>
      </c>
      <c r="O27" s="167"/>
    </row>
    <row r="28" spans="1:104" x14ac:dyDescent="0.2">
      <c r="A28" s="168">
        <v>6</v>
      </c>
      <c r="B28" s="169" t="s">
        <v>110</v>
      </c>
      <c r="C28" s="170" t="s">
        <v>111</v>
      </c>
      <c r="D28" s="171" t="s">
        <v>107</v>
      </c>
      <c r="E28" s="172">
        <v>131.64500000000001</v>
      </c>
      <c r="F28" s="172">
        <v>0</v>
      </c>
      <c r="G28" s="173">
        <f>E28*F28</f>
        <v>0</v>
      </c>
      <c r="O28" s="167">
        <v>2</v>
      </c>
      <c r="AA28" s="145">
        <v>1</v>
      </c>
      <c r="AB28" s="145">
        <v>1</v>
      </c>
      <c r="AC28" s="145">
        <v>1</v>
      </c>
      <c r="AZ28" s="145">
        <v>1</v>
      </c>
      <c r="BA28" s="145">
        <f>IF(AZ28=1,G28,0)</f>
        <v>0</v>
      </c>
      <c r="BB28" s="145">
        <f>IF(AZ28=2,G28,0)</f>
        <v>0</v>
      </c>
      <c r="BC28" s="145">
        <f>IF(AZ28=3,G28,0)</f>
        <v>0</v>
      </c>
      <c r="BD28" s="145">
        <f>IF(AZ28=4,G28,0)</f>
        <v>0</v>
      </c>
      <c r="BE28" s="145">
        <f>IF(AZ28=5,G28,0)</f>
        <v>0</v>
      </c>
      <c r="CA28" s="174">
        <v>1</v>
      </c>
      <c r="CB28" s="174">
        <v>1</v>
      </c>
      <c r="CZ28" s="145">
        <v>0.34119999999984402</v>
      </c>
    </row>
    <row r="29" spans="1:104" ht="22.5" x14ac:dyDescent="0.2">
      <c r="A29" s="175"/>
      <c r="B29" s="177"/>
      <c r="C29" s="227" t="s">
        <v>112</v>
      </c>
      <c r="D29" s="228"/>
      <c r="E29" s="178">
        <v>59.24</v>
      </c>
      <c r="F29" s="179"/>
      <c r="G29" s="180"/>
      <c r="M29" s="176" t="s">
        <v>112</v>
      </c>
      <c r="O29" s="167"/>
    </row>
    <row r="30" spans="1:104" x14ac:dyDescent="0.2">
      <c r="A30" s="175"/>
      <c r="B30" s="177"/>
      <c r="C30" s="227" t="s">
        <v>113</v>
      </c>
      <c r="D30" s="228"/>
      <c r="E30" s="178">
        <v>72.405000000000001</v>
      </c>
      <c r="F30" s="179"/>
      <c r="G30" s="180"/>
      <c r="M30" s="176" t="s">
        <v>113</v>
      </c>
      <c r="O30" s="167"/>
    </row>
    <row r="31" spans="1:104" x14ac:dyDescent="0.2">
      <c r="A31" s="175"/>
      <c r="B31" s="177"/>
      <c r="C31" s="229" t="s">
        <v>93</v>
      </c>
      <c r="D31" s="228"/>
      <c r="E31" s="201">
        <v>131.64500000000001</v>
      </c>
      <c r="F31" s="179"/>
      <c r="G31" s="180"/>
      <c r="M31" s="176" t="s">
        <v>93</v>
      </c>
      <c r="O31" s="167"/>
    </row>
    <row r="32" spans="1:104" x14ac:dyDescent="0.2">
      <c r="A32" s="168">
        <v>7</v>
      </c>
      <c r="B32" s="169" t="s">
        <v>114</v>
      </c>
      <c r="C32" s="170" t="s">
        <v>115</v>
      </c>
      <c r="D32" s="171" t="s">
        <v>107</v>
      </c>
      <c r="E32" s="172">
        <v>64.735799999999998</v>
      </c>
      <c r="F32" s="172">
        <v>0</v>
      </c>
      <c r="G32" s="173">
        <f>E32*F32</f>
        <v>0</v>
      </c>
      <c r="O32" s="167">
        <v>2</v>
      </c>
      <c r="AA32" s="145">
        <v>1</v>
      </c>
      <c r="AB32" s="145">
        <v>1</v>
      </c>
      <c r="AC32" s="145">
        <v>1</v>
      </c>
      <c r="AZ32" s="145">
        <v>1</v>
      </c>
      <c r="BA32" s="145">
        <f>IF(AZ32=1,G32,0)</f>
        <v>0</v>
      </c>
      <c r="BB32" s="145">
        <f>IF(AZ32=2,G32,0)</f>
        <v>0</v>
      </c>
      <c r="BC32" s="145">
        <f>IF(AZ32=3,G32,0)</f>
        <v>0</v>
      </c>
      <c r="BD32" s="145">
        <f>IF(AZ32=4,G32,0)</f>
        <v>0</v>
      </c>
      <c r="BE32" s="145">
        <f>IF(AZ32=5,G32,0)</f>
        <v>0</v>
      </c>
      <c r="CA32" s="174">
        <v>1</v>
      </c>
      <c r="CB32" s="174">
        <v>1</v>
      </c>
      <c r="CZ32" s="145">
        <v>0.34745000000020798</v>
      </c>
    </row>
    <row r="33" spans="1:104" x14ac:dyDescent="0.2">
      <c r="A33" s="175"/>
      <c r="B33" s="177"/>
      <c r="C33" s="227" t="s">
        <v>116</v>
      </c>
      <c r="D33" s="228"/>
      <c r="E33" s="178">
        <v>41.055</v>
      </c>
      <c r="F33" s="179"/>
      <c r="G33" s="180"/>
      <c r="M33" s="176" t="s">
        <v>116</v>
      </c>
      <c r="O33" s="167"/>
    </row>
    <row r="34" spans="1:104" x14ac:dyDescent="0.2">
      <c r="A34" s="175"/>
      <c r="B34" s="177"/>
      <c r="C34" s="227" t="s">
        <v>117</v>
      </c>
      <c r="D34" s="228"/>
      <c r="E34" s="178">
        <v>23.680800000000001</v>
      </c>
      <c r="F34" s="179"/>
      <c r="G34" s="180"/>
      <c r="M34" s="176" t="s">
        <v>117</v>
      </c>
      <c r="O34" s="167"/>
    </row>
    <row r="35" spans="1:104" x14ac:dyDescent="0.2">
      <c r="A35" s="175"/>
      <c r="B35" s="177"/>
      <c r="C35" s="229" t="s">
        <v>93</v>
      </c>
      <c r="D35" s="228"/>
      <c r="E35" s="201">
        <v>64.735799999999998</v>
      </c>
      <c r="F35" s="179"/>
      <c r="G35" s="180"/>
      <c r="M35" s="176" t="s">
        <v>93</v>
      </c>
      <c r="O35" s="167"/>
    </row>
    <row r="36" spans="1:104" x14ac:dyDescent="0.2">
      <c r="A36" s="168">
        <v>8</v>
      </c>
      <c r="B36" s="169" t="s">
        <v>118</v>
      </c>
      <c r="C36" s="170" t="s">
        <v>119</v>
      </c>
      <c r="D36" s="171" t="s">
        <v>120</v>
      </c>
      <c r="E36" s="172">
        <v>10</v>
      </c>
      <c r="F36" s="172">
        <v>0</v>
      </c>
      <c r="G36" s="173">
        <f>E36*F36</f>
        <v>0</v>
      </c>
      <c r="O36" s="167">
        <v>2</v>
      </c>
      <c r="AA36" s="145">
        <v>1</v>
      </c>
      <c r="AB36" s="145">
        <v>1</v>
      </c>
      <c r="AC36" s="145">
        <v>1</v>
      </c>
      <c r="AZ36" s="145">
        <v>1</v>
      </c>
      <c r="BA36" s="145">
        <f>IF(AZ36=1,G36,0)</f>
        <v>0</v>
      </c>
      <c r="BB36" s="145">
        <f>IF(AZ36=2,G36,0)</f>
        <v>0</v>
      </c>
      <c r="BC36" s="145">
        <f>IF(AZ36=3,G36,0)</f>
        <v>0</v>
      </c>
      <c r="BD36" s="145">
        <f>IF(AZ36=4,G36,0)</f>
        <v>0</v>
      </c>
      <c r="BE36" s="145">
        <f>IF(AZ36=5,G36,0)</f>
        <v>0</v>
      </c>
      <c r="CA36" s="174">
        <v>1</v>
      </c>
      <c r="CB36" s="174">
        <v>1</v>
      </c>
      <c r="CZ36" s="145">
        <v>4.5290000000022701E-2</v>
      </c>
    </row>
    <row r="37" spans="1:104" x14ac:dyDescent="0.2">
      <c r="A37" s="175"/>
      <c r="B37" s="177"/>
      <c r="C37" s="227" t="s">
        <v>121</v>
      </c>
      <c r="D37" s="228"/>
      <c r="E37" s="178">
        <v>10</v>
      </c>
      <c r="F37" s="179"/>
      <c r="G37" s="180"/>
      <c r="M37" s="176" t="s">
        <v>121</v>
      </c>
      <c r="O37" s="167"/>
    </row>
    <row r="38" spans="1:104" x14ac:dyDescent="0.2">
      <c r="A38" s="168">
        <v>9</v>
      </c>
      <c r="B38" s="169" t="s">
        <v>122</v>
      </c>
      <c r="C38" s="170" t="s">
        <v>123</v>
      </c>
      <c r="D38" s="171" t="s">
        <v>120</v>
      </c>
      <c r="E38" s="172">
        <v>45</v>
      </c>
      <c r="F38" s="172">
        <v>0</v>
      </c>
      <c r="G38" s="173">
        <f>E38*F38</f>
        <v>0</v>
      </c>
      <c r="O38" s="167">
        <v>2</v>
      </c>
      <c r="AA38" s="145">
        <v>1</v>
      </c>
      <c r="AB38" s="145">
        <v>1</v>
      </c>
      <c r="AC38" s="145">
        <v>1</v>
      </c>
      <c r="AZ38" s="145">
        <v>1</v>
      </c>
      <c r="BA38" s="145">
        <f>IF(AZ38=1,G38,0)</f>
        <v>0</v>
      </c>
      <c r="BB38" s="145">
        <f>IF(AZ38=2,G38,0)</f>
        <v>0</v>
      </c>
      <c r="BC38" s="145">
        <f>IF(AZ38=3,G38,0)</f>
        <v>0</v>
      </c>
      <c r="BD38" s="145">
        <f>IF(AZ38=4,G38,0)</f>
        <v>0</v>
      </c>
      <c r="BE38" s="145">
        <f>IF(AZ38=5,G38,0)</f>
        <v>0</v>
      </c>
      <c r="CA38" s="174">
        <v>1</v>
      </c>
      <c r="CB38" s="174">
        <v>1</v>
      </c>
      <c r="CZ38" s="145">
        <v>5.4219999999986598E-2</v>
      </c>
    </row>
    <row r="39" spans="1:104" x14ac:dyDescent="0.2">
      <c r="A39" s="175"/>
      <c r="B39" s="177"/>
      <c r="C39" s="227" t="s">
        <v>124</v>
      </c>
      <c r="D39" s="228"/>
      <c r="E39" s="178">
        <v>45</v>
      </c>
      <c r="F39" s="179"/>
      <c r="G39" s="180"/>
      <c r="M39" s="176" t="s">
        <v>124</v>
      </c>
      <c r="O39" s="167"/>
    </row>
    <row r="40" spans="1:104" x14ac:dyDescent="0.2">
      <c r="A40" s="168">
        <v>10</v>
      </c>
      <c r="B40" s="169" t="s">
        <v>125</v>
      </c>
      <c r="C40" s="170" t="s">
        <v>126</v>
      </c>
      <c r="D40" s="171" t="s">
        <v>120</v>
      </c>
      <c r="E40" s="172">
        <v>5</v>
      </c>
      <c r="F40" s="172">
        <v>0</v>
      </c>
      <c r="G40" s="173">
        <f>E40*F40</f>
        <v>0</v>
      </c>
      <c r="O40" s="167">
        <v>2</v>
      </c>
      <c r="AA40" s="145">
        <v>1</v>
      </c>
      <c r="AB40" s="145">
        <v>1</v>
      </c>
      <c r="AC40" s="145">
        <v>1</v>
      </c>
      <c r="AZ40" s="145">
        <v>1</v>
      </c>
      <c r="BA40" s="145">
        <f>IF(AZ40=1,G40,0)</f>
        <v>0</v>
      </c>
      <c r="BB40" s="145">
        <f>IF(AZ40=2,G40,0)</f>
        <v>0</v>
      </c>
      <c r="BC40" s="145">
        <f>IF(AZ40=3,G40,0)</f>
        <v>0</v>
      </c>
      <c r="BD40" s="145">
        <f>IF(AZ40=4,G40,0)</f>
        <v>0</v>
      </c>
      <c r="BE40" s="145">
        <f>IF(AZ40=5,G40,0)</f>
        <v>0</v>
      </c>
      <c r="CA40" s="174">
        <v>1</v>
      </c>
      <c r="CB40" s="174">
        <v>1</v>
      </c>
      <c r="CZ40" s="145">
        <v>7.2070000000053397E-2</v>
      </c>
    </row>
    <row r="41" spans="1:104" x14ac:dyDescent="0.2">
      <c r="A41" s="175"/>
      <c r="B41" s="177"/>
      <c r="C41" s="227" t="s">
        <v>127</v>
      </c>
      <c r="D41" s="228"/>
      <c r="E41" s="178">
        <v>5</v>
      </c>
      <c r="F41" s="179"/>
      <c r="G41" s="180"/>
      <c r="M41" s="176" t="s">
        <v>127</v>
      </c>
      <c r="O41" s="167"/>
    </row>
    <row r="42" spans="1:104" ht="22.5" x14ac:dyDescent="0.2">
      <c r="A42" s="168">
        <v>11</v>
      </c>
      <c r="B42" s="169" t="s">
        <v>128</v>
      </c>
      <c r="C42" s="170" t="s">
        <v>129</v>
      </c>
      <c r="D42" s="171" t="s">
        <v>130</v>
      </c>
      <c r="E42" s="172">
        <v>1.1781999999999999</v>
      </c>
      <c r="F42" s="172">
        <v>0</v>
      </c>
      <c r="G42" s="173">
        <f>E42*F42</f>
        <v>0</v>
      </c>
      <c r="O42" s="167">
        <v>2</v>
      </c>
      <c r="AA42" s="145">
        <v>1</v>
      </c>
      <c r="AB42" s="145">
        <v>1</v>
      </c>
      <c r="AC42" s="145">
        <v>1</v>
      </c>
      <c r="AZ42" s="145">
        <v>1</v>
      </c>
      <c r="BA42" s="145">
        <f>IF(AZ42=1,G42,0)</f>
        <v>0</v>
      </c>
      <c r="BB42" s="145">
        <f>IF(AZ42=2,G42,0)</f>
        <v>0</v>
      </c>
      <c r="BC42" s="145">
        <f>IF(AZ42=3,G42,0)</f>
        <v>0</v>
      </c>
      <c r="BD42" s="145">
        <f>IF(AZ42=4,G42,0)</f>
        <v>0</v>
      </c>
      <c r="BE42" s="145">
        <f>IF(AZ42=5,G42,0)</f>
        <v>0</v>
      </c>
      <c r="CA42" s="174">
        <v>1</v>
      </c>
      <c r="CB42" s="174">
        <v>1</v>
      </c>
      <c r="CZ42" s="145">
        <v>1.0970899999999999</v>
      </c>
    </row>
    <row r="43" spans="1:104" x14ac:dyDescent="0.2">
      <c r="A43" s="175"/>
      <c r="B43" s="177"/>
      <c r="C43" s="227" t="s">
        <v>131</v>
      </c>
      <c r="D43" s="228"/>
      <c r="E43" s="178">
        <v>0.58909999999999996</v>
      </c>
      <c r="F43" s="179"/>
      <c r="G43" s="180"/>
      <c r="M43" s="176" t="s">
        <v>131</v>
      </c>
      <c r="O43" s="167"/>
    </row>
    <row r="44" spans="1:104" x14ac:dyDescent="0.2">
      <c r="A44" s="175"/>
      <c r="B44" s="177"/>
      <c r="C44" s="227" t="s">
        <v>132</v>
      </c>
      <c r="D44" s="228"/>
      <c r="E44" s="178">
        <v>0.58909999999999996</v>
      </c>
      <c r="F44" s="179"/>
      <c r="G44" s="180"/>
      <c r="M44" s="176" t="s">
        <v>132</v>
      </c>
      <c r="O44" s="167"/>
    </row>
    <row r="45" spans="1:104" x14ac:dyDescent="0.2">
      <c r="A45" s="168">
        <v>12</v>
      </c>
      <c r="B45" s="169" t="s">
        <v>133</v>
      </c>
      <c r="C45" s="170" t="s">
        <v>134</v>
      </c>
      <c r="D45" s="171" t="s">
        <v>120</v>
      </c>
      <c r="E45" s="172">
        <v>20</v>
      </c>
      <c r="F45" s="172">
        <v>0</v>
      </c>
      <c r="G45" s="173">
        <f>E45*F45</f>
        <v>0</v>
      </c>
      <c r="O45" s="167">
        <v>2</v>
      </c>
      <c r="AA45" s="145">
        <v>1</v>
      </c>
      <c r="AB45" s="145">
        <v>1</v>
      </c>
      <c r="AC45" s="145">
        <v>1</v>
      </c>
      <c r="AZ45" s="145">
        <v>1</v>
      </c>
      <c r="BA45" s="145">
        <f>IF(AZ45=1,G45,0)</f>
        <v>0</v>
      </c>
      <c r="BB45" s="145">
        <f>IF(AZ45=2,G45,0)</f>
        <v>0</v>
      </c>
      <c r="BC45" s="145">
        <f>IF(AZ45=3,G45,0)</f>
        <v>0</v>
      </c>
      <c r="BD45" s="145">
        <f>IF(AZ45=4,G45,0)</f>
        <v>0</v>
      </c>
      <c r="BE45" s="145">
        <f>IF(AZ45=5,G45,0)</f>
        <v>0</v>
      </c>
      <c r="CA45" s="174">
        <v>1</v>
      </c>
      <c r="CB45" s="174">
        <v>1</v>
      </c>
      <c r="CZ45" s="145">
        <v>8.9989999999943407E-2</v>
      </c>
    </row>
    <row r="46" spans="1:104" x14ac:dyDescent="0.2">
      <c r="A46" s="175"/>
      <c r="B46" s="177"/>
      <c r="C46" s="227" t="s">
        <v>135</v>
      </c>
      <c r="D46" s="228"/>
      <c r="E46" s="178">
        <v>20</v>
      </c>
      <c r="F46" s="179"/>
      <c r="G46" s="180"/>
      <c r="M46" s="176" t="s">
        <v>135</v>
      </c>
      <c r="O46" s="167"/>
    </row>
    <row r="47" spans="1:104" x14ac:dyDescent="0.2">
      <c r="A47" s="168">
        <v>13</v>
      </c>
      <c r="B47" s="169" t="s">
        <v>136</v>
      </c>
      <c r="C47" s="170" t="s">
        <v>137</v>
      </c>
      <c r="D47" s="171" t="s">
        <v>120</v>
      </c>
      <c r="E47" s="172">
        <v>10</v>
      </c>
      <c r="F47" s="172">
        <v>0</v>
      </c>
      <c r="G47" s="173">
        <f>E47*F47</f>
        <v>0</v>
      </c>
      <c r="O47" s="167">
        <v>2</v>
      </c>
      <c r="AA47" s="145">
        <v>1</v>
      </c>
      <c r="AB47" s="145">
        <v>1</v>
      </c>
      <c r="AC47" s="145">
        <v>1</v>
      </c>
      <c r="AZ47" s="145">
        <v>1</v>
      </c>
      <c r="BA47" s="145">
        <f>IF(AZ47=1,G47,0)</f>
        <v>0</v>
      </c>
      <c r="BB47" s="145">
        <f>IF(AZ47=2,G47,0)</f>
        <v>0</v>
      </c>
      <c r="BC47" s="145">
        <f>IF(AZ47=3,G47,0)</f>
        <v>0</v>
      </c>
      <c r="BD47" s="145">
        <f>IF(AZ47=4,G47,0)</f>
        <v>0</v>
      </c>
      <c r="BE47" s="145">
        <f>IF(AZ47=5,G47,0)</f>
        <v>0</v>
      </c>
      <c r="CA47" s="174">
        <v>1</v>
      </c>
      <c r="CB47" s="174">
        <v>1</v>
      </c>
      <c r="CZ47" s="145">
        <v>0.23463999999989901</v>
      </c>
    </row>
    <row r="48" spans="1:104" x14ac:dyDescent="0.2">
      <c r="A48" s="175"/>
      <c r="B48" s="177"/>
      <c r="C48" s="227" t="s">
        <v>138</v>
      </c>
      <c r="D48" s="228"/>
      <c r="E48" s="178">
        <v>10</v>
      </c>
      <c r="F48" s="179"/>
      <c r="G48" s="180"/>
      <c r="M48" s="176" t="s">
        <v>138</v>
      </c>
      <c r="O48" s="167"/>
    </row>
    <row r="49" spans="1:104" x14ac:dyDescent="0.2">
      <c r="A49" s="168">
        <v>14</v>
      </c>
      <c r="B49" s="169" t="s">
        <v>139</v>
      </c>
      <c r="C49" s="170" t="s">
        <v>140</v>
      </c>
      <c r="D49" s="171" t="s">
        <v>107</v>
      </c>
      <c r="E49" s="172">
        <v>15.727</v>
      </c>
      <c r="F49" s="172">
        <v>0</v>
      </c>
      <c r="G49" s="173">
        <f>E49*F49</f>
        <v>0</v>
      </c>
      <c r="O49" s="167">
        <v>2</v>
      </c>
      <c r="AA49" s="145">
        <v>1</v>
      </c>
      <c r="AB49" s="145">
        <v>1</v>
      </c>
      <c r="AC49" s="145">
        <v>1</v>
      </c>
      <c r="AZ49" s="145">
        <v>1</v>
      </c>
      <c r="BA49" s="145">
        <f>IF(AZ49=1,G49,0)</f>
        <v>0</v>
      </c>
      <c r="BB49" s="145">
        <f>IF(AZ49=2,G49,0)</f>
        <v>0</v>
      </c>
      <c r="BC49" s="145">
        <f>IF(AZ49=3,G49,0)</f>
        <v>0</v>
      </c>
      <c r="BD49" s="145">
        <f>IF(AZ49=4,G49,0)</f>
        <v>0</v>
      </c>
      <c r="BE49" s="145">
        <f>IF(AZ49=5,G49,0)</f>
        <v>0</v>
      </c>
      <c r="CA49" s="174">
        <v>1</v>
      </c>
      <c r="CB49" s="174">
        <v>1</v>
      </c>
      <c r="CZ49" s="145">
        <v>9.9849999999946704E-2</v>
      </c>
    </row>
    <row r="50" spans="1:104" x14ac:dyDescent="0.2">
      <c r="A50" s="175"/>
      <c r="B50" s="177"/>
      <c r="C50" s="227" t="s">
        <v>141</v>
      </c>
      <c r="D50" s="228"/>
      <c r="E50" s="178">
        <v>15.727</v>
      </c>
      <c r="F50" s="179"/>
      <c r="G50" s="180"/>
      <c r="M50" s="176" t="s">
        <v>141</v>
      </c>
      <c r="O50" s="167"/>
    </row>
    <row r="51" spans="1:104" ht="22.5" x14ac:dyDescent="0.2">
      <c r="A51" s="168">
        <v>15</v>
      </c>
      <c r="B51" s="169" t="s">
        <v>142</v>
      </c>
      <c r="C51" s="170" t="s">
        <v>143</v>
      </c>
      <c r="D51" s="171" t="s">
        <v>144</v>
      </c>
      <c r="E51" s="172">
        <v>29.85</v>
      </c>
      <c r="F51" s="172">
        <v>0</v>
      </c>
      <c r="G51" s="173">
        <f>E51*F51</f>
        <v>0</v>
      </c>
      <c r="O51" s="167">
        <v>2</v>
      </c>
      <c r="AA51" s="145">
        <v>2</v>
      </c>
      <c r="AB51" s="145">
        <v>1</v>
      </c>
      <c r="AC51" s="145">
        <v>1</v>
      </c>
      <c r="AZ51" s="145">
        <v>1</v>
      </c>
      <c r="BA51" s="145">
        <f>IF(AZ51=1,G51,0)</f>
        <v>0</v>
      </c>
      <c r="BB51" s="145">
        <f>IF(AZ51=2,G51,0)</f>
        <v>0</v>
      </c>
      <c r="BC51" s="145">
        <f>IF(AZ51=3,G51,0)</f>
        <v>0</v>
      </c>
      <c r="BD51" s="145">
        <f>IF(AZ51=4,G51,0)</f>
        <v>0</v>
      </c>
      <c r="BE51" s="145">
        <f>IF(AZ51=5,G51,0)</f>
        <v>0</v>
      </c>
      <c r="CA51" s="174">
        <v>2</v>
      </c>
      <c r="CB51" s="174">
        <v>1</v>
      </c>
      <c r="CZ51" s="145">
        <v>8.1127500000000001</v>
      </c>
    </row>
    <row r="52" spans="1:104" x14ac:dyDescent="0.2">
      <c r="A52" s="175"/>
      <c r="B52" s="177"/>
      <c r="C52" s="227" t="s">
        <v>145</v>
      </c>
      <c r="D52" s="228"/>
      <c r="E52" s="178">
        <v>20</v>
      </c>
      <c r="F52" s="179"/>
      <c r="G52" s="180"/>
      <c r="M52" s="176" t="s">
        <v>145</v>
      </c>
      <c r="O52" s="167"/>
    </row>
    <row r="53" spans="1:104" x14ac:dyDescent="0.2">
      <c r="A53" s="175"/>
      <c r="B53" s="177"/>
      <c r="C53" s="227" t="s">
        <v>146</v>
      </c>
      <c r="D53" s="228"/>
      <c r="E53" s="178">
        <v>4.95</v>
      </c>
      <c r="F53" s="179"/>
      <c r="G53" s="180"/>
      <c r="M53" s="176" t="s">
        <v>146</v>
      </c>
      <c r="O53" s="167"/>
    </row>
    <row r="54" spans="1:104" x14ac:dyDescent="0.2">
      <c r="A54" s="175"/>
      <c r="B54" s="177"/>
      <c r="C54" s="227" t="s">
        <v>147</v>
      </c>
      <c r="D54" s="228"/>
      <c r="E54" s="178">
        <v>4.9000000000000004</v>
      </c>
      <c r="F54" s="179"/>
      <c r="G54" s="180"/>
      <c r="M54" s="176" t="s">
        <v>147</v>
      </c>
      <c r="O54" s="167"/>
    </row>
    <row r="55" spans="1:104" ht="22.5" x14ac:dyDescent="0.2">
      <c r="A55" s="168">
        <v>16</v>
      </c>
      <c r="B55" s="169" t="s">
        <v>148</v>
      </c>
      <c r="C55" s="170" t="s">
        <v>149</v>
      </c>
      <c r="D55" s="171" t="s">
        <v>144</v>
      </c>
      <c r="E55" s="172">
        <v>5.5</v>
      </c>
      <c r="F55" s="172">
        <v>0</v>
      </c>
      <c r="G55" s="173">
        <f>E55*F55</f>
        <v>0</v>
      </c>
      <c r="O55" s="167">
        <v>2</v>
      </c>
      <c r="AA55" s="145">
        <v>2</v>
      </c>
      <c r="AB55" s="145">
        <v>1</v>
      </c>
      <c r="AC55" s="145">
        <v>1</v>
      </c>
      <c r="AZ55" s="145">
        <v>1</v>
      </c>
      <c r="BA55" s="145">
        <f>IF(AZ55=1,G55,0)</f>
        <v>0</v>
      </c>
      <c r="BB55" s="145">
        <f>IF(AZ55=2,G55,0)</f>
        <v>0</v>
      </c>
      <c r="BC55" s="145">
        <f>IF(AZ55=3,G55,0)</f>
        <v>0</v>
      </c>
      <c r="BD55" s="145">
        <f>IF(AZ55=4,G55,0)</f>
        <v>0</v>
      </c>
      <c r="BE55" s="145">
        <f>IF(AZ55=5,G55,0)</f>
        <v>0</v>
      </c>
      <c r="CA55" s="174">
        <v>2</v>
      </c>
      <c r="CB55" s="174">
        <v>1</v>
      </c>
      <c r="CZ55" s="145">
        <v>0.74349999999958505</v>
      </c>
    </row>
    <row r="56" spans="1:104" x14ac:dyDescent="0.2">
      <c r="A56" s="175"/>
      <c r="B56" s="177"/>
      <c r="C56" s="227" t="s">
        <v>150</v>
      </c>
      <c r="D56" s="228"/>
      <c r="E56" s="178">
        <v>2.7</v>
      </c>
      <c r="F56" s="179"/>
      <c r="G56" s="180"/>
      <c r="M56" s="176" t="s">
        <v>150</v>
      </c>
      <c r="O56" s="167"/>
    </row>
    <row r="57" spans="1:104" x14ac:dyDescent="0.2">
      <c r="A57" s="175"/>
      <c r="B57" s="177"/>
      <c r="C57" s="227" t="s">
        <v>151</v>
      </c>
      <c r="D57" s="228"/>
      <c r="E57" s="178">
        <v>2.8</v>
      </c>
      <c r="F57" s="179"/>
      <c r="G57" s="180"/>
      <c r="M57" s="176" t="s">
        <v>151</v>
      </c>
      <c r="O57" s="167"/>
    </row>
    <row r="58" spans="1:104" x14ac:dyDescent="0.2">
      <c r="A58" s="175"/>
      <c r="B58" s="177"/>
      <c r="C58" s="229" t="s">
        <v>93</v>
      </c>
      <c r="D58" s="228"/>
      <c r="E58" s="201">
        <v>5.5</v>
      </c>
      <c r="F58" s="179"/>
      <c r="G58" s="180"/>
      <c r="M58" s="176" t="s">
        <v>93</v>
      </c>
      <c r="O58" s="167"/>
    </row>
    <row r="59" spans="1:104" ht="22.5" x14ac:dyDescent="0.2">
      <c r="A59" s="168">
        <v>17</v>
      </c>
      <c r="B59" s="169" t="s">
        <v>152</v>
      </c>
      <c r="C59" s="170" t="s">
        <v>153</v>
      </c>
      <c r="D59" s="171" t="s">
        <v>87</v>
      </c>
      <c r="E59" s="172">
        <v>9.1150000000000002</v>
      </c>
      <c r="F59" s="172">
        <v>0</v>
      </c>
      <c r="G59" s="173">
        <f>E59*F59</f>
        <v>0</v>
      </c>
      <c r="O59" s="167">
        <v>2</v>
      </c>
      <c r="AA59" s="145">
        <v>2</v>
      </c>
      <c r="AB59" s="145">
        <v>1</v>
      </c>
      <c r="AC59" s="145">
        <v>1</v>
      </c>
      <c r="AZ59" s="145">
        <v>1</v>
      </c>
      <c r="BA59" s="145">
        <f>IF(AZ59=1,G59,0)</f>
        <v>0</v>
      </c>
      <c r="BB59" s="145">
        <f>IF(AZ59=2,G59,0)</f>
        <v>0</v>
      </c>
      <c r="BC59" s="145">
        <f>IF(AZ59=3,G59,0)</f>
        <v>0</v>
      </c>
      <c r="BD59" s="145">
        <f>IF(AZ59=4,G59,0)</f>
        <v>0</v>
      </c>
      <c r="BE59" s="145">
        <f>IF(AZ59=5,G59,0)</f>
        <v>0</v>
      </c>
      <c r="CA59" s="174">
        <v>2</v>
      </c>
      <c r="CB59" s="174">
        <v>1</v>
      </c>
      <c r="CZ59" s="145">
        <v>2.95575000000099</v>
      </c>
    </row>
    <row r="60" spans="1:104" ht="22.5" x14ac:dyDescent="0.2">
      <c r="A60" s="175"/>
      <c r="B60" s="177"/>
      <c r="C60" s="227" t="s">
        <v>154</v>
      </c>
      <c r="D60" s="228"/>
      <c r="E60" s="178">
        <v>4.4749999999999996</v>
      </c>
      <c r="F60" s="179"/>
      <c r="G60" s="180"/>
      <c r="M60" s="176" t="s">
        <v>154</v>
      </c>
      <c r="O60" s="167"/>
    </row>
    <row r="61" spans="1:104" ht="22.5" x14ac:dyDescent="0.2">
      <c r="A61" s="175"/>
      <c r="B61" s="177"/>
      <c r="C61" s="227" t="s">
        <v>155</v>
      </c>
      <c r="D61" s="228"/>
      <c r="E61" s="178">
        <v>4.6399999999999997</v>
      </c>
      <c r="F61" s="179"/>
      <c r="G61" s="180"/>
      <c r="M61" s="176" t="s">
        <v>155</v>
      </c>
      <c r="O61" s="167"/>
    </row>
    <row r="62" spans="1:104" x14ac:dyDescent="0.2">
      <c r="A62" s="175"/>
      <c r="B62" s="177"/>
      <c r="C62" s="229" t="s">
        <v>93</v>
      </c>
      <c r="D62" s="228"/>
      <c r="E62" s="201">
        <v>9.1149999999999984</v>
      </c>
      <c r="F62" s="179"/>
      <c r="G62" s="180"/>
      <c r="M62" s="176" t="s">
        <v>93</v>
      </c>
      <c r="O62" s="167"/>
    </row>
    <row r="63" spans="1:104" x14ac:dyDescent="0.2">
      <c r="A63" s="181"/>
      <c r="B63" s="182" t="s">
        <v>76</v>
      </c>
      <c r="C63" s="183" t="str">
        <f>CONCATENATE(B23," ",C23)</f>
        <v>3 Svislé a kompletní konstrukce</v>
      </c>
      <c r="D63" s="184"/>
      <c r="E63" s="185"/>
      <c r="F63" s="186"/>
      <c r="G63" s="187">
        <f>SUM(G23:G62)</f>
        <v>0</v>
      </c>
      <c r="O63" s="167">
        <v>4</v>
      </c>
      <c r="BA63" s="188">
        <f>SUM(BA23:BA62)</f>
        <v>0</v>
      </c>
      <c r="BB63" s="188">
        <f>SUM(BB23:BB62)</f>
        <v>0</v>
      </c>
      <c r="BC63" s="188">
        <f>SUM(BC23:BC62)</f>
        <v>0</v>
      </c>
      <c r="BD63" s="188">
        <f>SUM(BD23:BD62)</f>
        <v>0</v>
      </c>
      <c r="BE63" s="188">
        <f>SUM(BE23:BE62)</f>
        <v>0</v>
      </c>
    </row>
    <row r="64" spans="1:104" x14ac:dyDescent="0.2">
      <c r="A64" s="160" t="s">
        <v>72</v>
      </c>
      <c r="B64" s="161" t="s">
        <v>156</v>
      </c>
      <c r="C64" s="162" t="s">
        <v>157</v>
      </c>
      <c r="D64" s="163"/>
      <c r="E64" s="164"/>
      <c r="F64" s="164"/>
      <c r="G64" s="165"/>
      <c r="H64" s="166"/>
      <c r="I64" s="166"/>
      <c r="O64" s="167">
        <v>1</v>
      </c>
    </row>
    <row r="65" spans="1:104" ht="22.5" x14ac:dyDescent="0.2">
      <c r="A65" s="168">
        <v>18</v>
      </c>
      <c r="B65" s="169" t="s">
        <v>158</v>
      </c>
      <c r="C65" s="170" t="s">
        <v>159</v>
      </c>
      <c r="D65" s="171" t="s">
        <v>107</v>
      </c>
      <c r="E65" s="172">
        <v>232.8</v>
      </c>
      <c r="F65" s="172">
        <v>0</v>
      </c>
      <c r="G65" s="173">
        <f>E65*F65</f>
        <v>0</v>
      </c>
      <c r="O65" s="167">
        <v>2</v>
      </c>
      <c r="AA65" s="145">
        <v>2</v>
      </c>
      <c r="AB65" s="145">
        <v>1</v>
      </c>
      <c r="AC65" s="145">
        <v>1</v>
      </c>
      <c r="AZ65" s="145">
        <v>1</v>
      </c>
      <c r="BA65" s="145">
        <f>IF(AZ65=1,G65,0)</f>
        <v>0</v>
      </c>
      <c r="BB65" s="145">
        <f>IF(AZ65=2,G65,0)</f>
        <v>0</v>
      </c>
      <c r="BC65" s="145">
        <f>IF(AZ65=3,G65,0)</f>
        <v>0</v>
      </c>
      <c r="BD65" s="145">
        <f>IF(AZ65=4,G65,0)</f>
        <v>0</v>
      </c>
      <c r="BE65" s="145">
        <f>IF(AZ65=5,G65,0)</f>
        <v>0</v>
      </c>
      <c r="CA65" s="174">
        <v>2</v>
      </c>
      <c r="CB65" s="174">
        <v>1</v>
      </c>
      <c r="CZ65" s="145">
        <v>0.58501999999999998</v>
      </c>
    </row>
    <row r="66" spans="1:104" x14ac:dyDescent="0.2">
      <c r="A66" s="175"/>
      <c r="B66" s="177"/>
      <c r="C66" s="227" t="s">
        <v>160</v>
      </c>
      <c r="D66" s="228"/>
      <c r="E66" s="178">
        <v>116.4</v>
      </c>
      <c r="F66" s="179"/>
      <c r="G66" s="180"/>
      <c r="M66" s="176" t="s">
        <v>160</v>
      </c>
      <c r="O66" s="167"/>
    </row>
    <row r="67" spans="1:104" x14ac:dyDescent="0.2">
      <c r="A67" s="175"/>
      <c r="B67" s="177"/>
      <c r="C67" s="227" t="s">
        <v>161</v>
      </c>
      <c r="D67" s="228"/>
      <c r="E67" s="178">
        <v>116.4</v>
      </c>
      <c r="F67" s="179"/>
      <c r="G67" s="180"/>
      <c r="M67" s="176" t="s">
        <v>161</v>
      </c>
      <c r="O67" s="167"/>
    </row>
    <row r="68" spans="1:104" x14ac:dyDescent="0.2">
      <c r="A68" s="175"/>
      <c r="B68" s="177"/>
      <c r="C68" s="229" t="s">
        <v>93</v>
      </c>
      <c r="D68" s="228"/>
      <c r="E68" s="201">
        <v>232.8</v>
      </c>
      <c r="F68" s="179"/>
      <c r="G68" s="180"/>
      <c r="M68" s="176" t="s">
        <v>93</v>
      </c>
      <c r="O68" s="167"/>
    </row>
    <row r="69" spans="1:104" ht="22.5" x14ac:dyDescent="0.2">
      <c r="A69" s="168">
        <v>19</v>
      </c>
      <c r="B69" s="169" t="s">
        <v>162</v>
      </c>
      <c r="C69" s="170" t="s">
        <v>163</v>
      </c>
      <c r="D69" s="171" t="s">
        <v>144</v>
      </c>
      <c r="E69" s="172">
        <v>48.6</v>
      </c>
      <c r="F69" s="172">
        <v>0</v>
      </c>
      <c r="G69" s="173">
        <f>E69*F69</f>
        <v>0</v>
      </c>
      <c r="O69" s="167">
        <v>2</v>
      </c>
      <c r="AA69" s="145">
        <v>2</v>
      </c>
      <c r="AB69" s="145">
        <v>1</v>
      </c>
      <c r="AC69" s="145">
        <v>1</v>
      </c>
      <c r="AZ69" s="145">
        <v>1</v>
      </c>
      <c r="BA69" s="145">
        <f>IF(AZ69=1,G69,0)</f>
        <v>0</v>
      </c>
      <c r="BB69" s="145">
        <f>IF(AZ69=2,G69,0)</f>
        <v>0</v>
      </c>
      <c r="BC69" s="145">
        <f>IF(AZ69=3,G69,0)</f>
        <v>0</v>
      </c>
      <c r="BD69" s="145">
        <f>IF(AZ69=4,G69,0)</f>
        <v>0</v>
      </c>
      <c r="BE69" s="145">
        <f>IF(AZ69=5,G69,0)</f>
        <v>0</v>
      </c>
      <c r="CA69" s="174">
        <v>2</v>
      </c>
      <c r="CB69" s="174">
        <v>1</v>
      </c>
      <c r="CZ69" s="145">
        <v>0.164029999999912</v>
      </c>
    </row>
    <row r="70" spans="1:104" x14ac:dyDescent="0.2">
      <c r="A70" s="175"/>
      <c r="B70" s="177"/>
      <c r="C70" s="227" t="s">
        <v>164</v>
      </c>
      <c r="D70" s="228"/>
      <c r="E70" s="178">
        <v>48.6</v>
      </c>
      <c r="F70" s="179"/>
      <c r="G70" s="180"/>
      <c r="M70" s="176" t="s">
        <v>164</v>
      </c>
      <c r="O70" s="167"/>
    </row>
    <row r="71" spans="1:104" x14ac:dyDescent="0.2">
      <c r="A71" s="181"/>
      <c r="B71" s="182" t="s">
        <v>76</v>
      </c>
      <c r="C71" s="183" t="str">
        <f>CONCATENATE(B64," ",C64)</f>
        <v>4 Vodorovné konstrukce</v>
      </c>
      <c r="D71" s="184"/>
      <c r="E71" s="185"/>
      <c r="F71" s="186"/>
      <c r="G71" s="187">
        <f>SUM(G64:G70)</f>
        <v>0</v>
      </c>
      <c r="O71" s="167">
        <v>4</v>
      </c>
      <c r="BA71" s="188">
        <f>SUM(BA64:BA70)</f>
        <v>0</v>
      </c>
      <c r="BB71" s="188">
        <f>SUM(BB64:BB70)</f>
        <v>0</v>
      </c>
      <c r="BC71" s="188">
        <f>SUM(BC64:BC70)</f>
        <v>0</v>
      </c>
      <c r="BD71" s="188">
        <f>SUM(BD64:BD70)</f>
        <v>0</v>
      </c>
      <c r="BE71" s="188">
        <f>SUM(BE64:BE70)</f>
        <v>0</v>
      </c>
    </row>
    <row r="72" spans="1:104" x14ac:dyDescent="0.2">
      <c r="A72" s="160" t="s">
        <v>72</v>
      </c>
      <c r="B72" s="161" t="s">
        <v>165</v>
      </c>
      <c r="C72" s="162" t="s">
        <v>166</v>
      </c>
      <c r="D72" s="163"/>
      <c r="E72" s="164"/>
      <c r="F72" s="164"/>
      <c r="G72" s="165"/>
      <c r="H72" s="166"/>
      <c r="I72" s="166"/>
      <c r="O72" s="167">
        <v>1</v>
      </c>
    </row>
    <row r="73" spans="1:104" x14ac:dyDescent="0.2">
      <c r="A73" s="168">
        <v>20</v>
      </c>
      <c r="B73" s="169" t="s">
        <v>167</v>
      </c>
      <c r="C73" s="170" t="s">
        <v>168</v>
      </c>
      <c r="D73" s="171" t="s">
        <v>87</v>
      </c>
      <c r="E73" s="172">
        <v>2.37</v>
      </c>
      <c r="F73" s="172">
        <v>0</v>
      </c>
      <c r="G73" s="173">
        <f>E73*F73</f>
        <v>0</v>
      </c>
      <c r="O73" s="167">
        <v>2</v>
      </c>
      <c r="AA73" s="145">
        <v>1</v>
      </c>
      <c r="AB73" s="145">
        <v>1</v>
      </c>
      <c r="AC73" s="145">
        <v>1</v>
      </c>
      <c r="AZ73" s="145">
        <v>1</v>
      </c>
      <c r="BA73" s="145">
        <f>IF(AZ73=1,G73,0)</f>
        <v>0</v>
      </c>
      <c r="BB73" s="145">
        <f>IF(AZ73=2,G73,0)</f>
        <v>0</v>
      </c>
      <c r="BC73" s="145">
        <f>IF(AZ73=3,G73,0)</f>
        <v>0</v>
      </c>
      <c r="BD73" s="145">
        <f>IF(AZ73=4,G73,0)</f>
        <v>0</v>
      </c>
      <c r="BE73" s="145">
        <f>IF(AZ73=5,G73,0)</f>
        <v>0</v>
      </c>
      <c r="CA73" s="174">
        <v>1</v>
      </c>
      <c r="CB73" s="174">
        <v>1</v>
      </c>
      <c r="CZ73" s="145">
        <v>2.4180600000000001</v>
      </c>
    </row>
    <row r="74" spans="1:104" x14ac:dyDescent="0.2">
      <c r="A74" s="175"/>
      <c r="B74" s="177"/>
      <c r="C74" s="227" t="s">
        <v>169</v>
      </c>
      <c r="D74" s="228"/>
      <c r="E74" s="178">
        <v>1.2224999999999999</v>
      </c>
      <c r="F74" s="179"/>
      <c r="G74" s="180"/>
      <c r="M74" s="176" t="s">
        <v>169</v>
      </c>
      <c r="O74" s="167"/>
    </row>
    <row r="75" spans="1:104" x14ac:dyDescent="0.2">
      <c r="A75" s="175"/>
      <c r="B75" s="177"/>
      <c r="C75" s="227" t="s">
        <v>170</v>
      </c>
      <c r="D75" s="228"/>
      <c r="E75" s="178">
        <v>1.1475</v>
      </c>
      <c r="F75" s="179"/>
      <c r="G75" s="180"/>
      <c r="M75" s="176" t="s">
        <v>170</v>
      </c>
      <c r="O75" s="167"/>
    </row>
    <row r="76" spans="1:104" x14ac:dyDescent="0.2">
      <c r="A76" s="168">
        <v>21</v>
      </c>
      <c r="B76" s="169" t="s">
        <v>171</v>
      </c>
      <c r="C76" s="170" t="s">
        <v>172</v>
      </c>
      <c r="D76" s="171" t="s">
        <v>130</v>
      </c>
      <c r="E76" s="172">
        <v>0.22509999999999999</v>
      </c>
      <c r="F76" s="172">
        <v>0</v>
      </c>
      <c r="G76" s="173">
        <f>E76*F76</f>
        <v>0</v>
      </c>
      <c r="O76" s="167">
        <v>2</v>
      </c>
      <c r="AA76" s="145">
        <v>1</v>
      </c>
      <c r="AB76" s="145">
        <v>1</v>
      </c>
      <c r="AC76" s="145">
        <v>1</v>
      </c>
      <c r="AZ76" s="145">
        <v>1</v>
      </c>
      <c r="BA76" s="145">
        <f>IF(AZ76=1,G76,0)</f>
        <v>0</v>
      </c>
      <c r="BB76" s="145">
        <f>IF(AZ76=2,G76,0)</f>
        <v>0</v>
      </c>
      <c r="BC76" s="145">
        <f>IF(AZ76=3,G76,0)</f>
        <v>0</v>
      </c>
      <c r="BD76" s="145">
        <f>IF(AZ76=4,G76,0)</f>
        <v>0</v>
      </c>
      <c r="BE76" s="145">
        <f>IF(AZ76=5,G76,0)</f>
        <v>0</v>
      </c>
      <c r="CA76" s="174">
        <v>1</v>
      </c>
      <c r="CB76" s="174">
        <v>1</v>
      </c>
      <c r="CZ76" s="145">
        <v>1.02092</v>
      </c>
    </row>
    <row r="77" spans="1:104" x14ac:dyDescent="0.2">
      <c r="A77" s="175"/>
      <c r="B77" s="177"/>
      <c r="C77" s="227" t="s">
        <v>173</v>
      </c>
      <c r="D77" s="228"/>
      <c r="E77" s="178">
        <v>0.11609999999999999</v>
      </c>
      <c r="F77" s="179"/>
      <c r="G77" s="180"/>
      <c r="M77" s="176" t="s">
        <v>173</v>
      </c>
      <c r="O77" s="167"/>
    </row>
    <row r="78" spans="1:104" x14ac:dyDescent="0.2">
      <c r="A78" s="175"/>
      <c r="B78" s="177"/>
      <c r="C78" s="227" t="s">
        <v>174</v>
      </c>
      <c r="D78" s="228"/>
      <c r="E78" s="178">
        <v>0.109</v>
      </c>
      <c r="F78" s="179"/>
      <c r="G78" s="180"/>
      <c r="M78" s="176" t="s">
        <v>174</v>
      </c>
      <c r="O78" s="167"/>
    </row>
    <row r="79" spans="1:104" x14ac:dyDescent="0.2">
      <c r="A79" s="168">
        <v>22</v>
      </c>
      <c r="B79" s="169" t="s">
        <v>175</v>
      </c>
      <c r="C79" s="170" t="s">
        <v>176</v>
      </c>
      <c r="D79" s="171" t="s">
        <v>144</v>
      </c>
      <c r="E79" s="172">
        <v>21</v>
      </c>
      <c r="F79" s="172">
        <v>0</v>
      </c>
      <c r="G79" s="173">
        <f>E79*F79</f>
        <v>0</v>
      </c>
      <c r="O79" s="167">
        <v>2</v>
      </c>
      <c r="AA79" s="145">
        <v>1</v>
      </c>
      <c r="AB79" s="145">
        <v>1</v>
      </c>
      <c r="AC79" s="145">
        <v>1</v>
      </c>
      <c r="AZ79" s="145">
        <v>1</v>
      </c>
      <c r="BA79" s="145">
        <f>IF(AZ79=1,G79,0)</f>
        <v>0</v>
      </c>
      <c r="BB79" s="145">
        <f>IF(AZ79=2,G79,0)</f>
        <v>0</v>
      </c>
      <c r="BC79" s="145">
        <f>IF(AZ79=3,G79,0)</f>
        <v>0</v>
      </c>
      <c r="BD79" s="145">
        <f>IF(AZ79=4,G79,0)</f>
        <v>0</v>
      </c>
      <c r="BE79" s="145">
        <f>IF(AZ79=5,G79,0)</f>
        <v>0</v>
      </c>
      <c r="CA79" s="174">
        <v>1</v>
      </c>
      <c r="CB79" s="174">
        <v>1</v>
      </c>
      <c r="CZ79" s="145">
        <v>0.11373</v>
      </c>
    </row>
    <row r="80" spans="1:104" x14ac:dyDescent="0.2">
      <c r="A80" s="175"/>
      <c r="B80" s="177"/>
      <c r="C80" s="227" t="s">
        <v>177</v>
      </c>
      <c r="D80" s="228"/>
      <c r="E80" s="178">
        <v>12</v>
      </c>
      <c r="F80" s="179"/>
      <c r="G80" s="180"/>
      <c r="M80" s="176" t="s">
        <v>177</v>
      </c>
      <c r="O80" s="167"/>
    </row>
    <row r="81" spans="1:104" x14ac:dyDescent="0.2">
      <c r="A81" s="175"/>
      <c r="B81" s="177"/>
      <c r="C81" s="227" t="s">
        <v>178</v>
      </c>
      <c r="D81" s="228"/>
      <c r="E81" s="178">
        <v>9</v>
      </c>
      <c r="F81" s="179"/>
      <c r="G81" s="180"/>
      <c r="M81" s="176" t="s">
        <v>178</v>
      </c>
      <c r="O81" s="167"/>
    </row>
    <row r="82" spans="1:104" x14ac:dyDescent="0.2">
      <c r="A82" s="168">
        <v>23</v>
      </c>
      <c r="B82" s="169" t="s">
        <v>179</v>
      </c>
      <c r="C82" s="170" t="s">
        <v>180</v>
      </c>
      <c r="D82" s="171" t="s">
        <v>107</v>
      </c>
      <c r="E82" s="172">
        <v>3.15</v>
      </c>
      <c r="F82" s="172">
        <v>0</v>
      </c>
      <c r="G82" s="173">
        <f>E82*F82</f>
        <v>0</v>
      </c>
      <c r="O82" s="167">
        <v>2</v>
      </c>
      <c r="AA82" s="145">
        <v>1</v>
      </c>
      <c r="AB82" s="145">
        <v>1</v>
      </c>
      <c r="AC82" s="145">
        <v>1</v>
      </c>
      <c r="AZ82" s="145">
        <v>1</v>
      </c>
      <c r="BA82" s="145">
        <f>IF(AZ82=1,G82,0)</f>
        <v>0</v>
      </c>
      <c r="BB82" s="145">
        <f>IF(AZ82=2,G82,0)</f>
        <v>0</v>
      </c>
      <c r="BC82" s="145">
        <f>IF(AZ82=3,G82,0)</f>
        <v>0</v>
      </c>
      <c r="BD82" s="145">
        <f>IF(AZ82=4,G82,0)</f>
        <v>0</v>
      </c>
      <c r="BE82" s="145">
        <f>IF(AZ82=5,G82,0)</f>
        <v>0</v>
      </c>
      <c r="CA82" s="174">
        <v>1</v>
      </c>
      <c r="CB82" s="174">
        <v>1</v>
      </c>
      <c r="CZ82" s="145">
        <v>8.1600000000000006E-3</v>
      </c>
    </row>
    <row r="83" spans="1:104" x14ac:dyDescent="0.2">
      <c r="A83" s="175"/>
      <c r="B83" s="177"/>
      <c r="C83" s="227" t="s">
        <v>181</v>
      </c>
      <c r="D83" s="228"/>
      <c r="E83" s="178">
        <v>1.8</v>
      </c>
      <c r="F83" s="179"/>
      <c r="G83" s="180"/>
      <c r="M83" s="176" t="s">
        <v>181</v>
      </c>
      <c r="O83" s="167"/>
    </row>
    <row r="84" spans="1:104" x14ac:dyDescent="0.2">
      <c r="A84" s="175"/>
      <c r="B84" s="177"/>
      <c r="C84" s="227" t="s">
        <v>182</v>
      </c>
      <c r="D84" s="228"/>
      <c r="E84" s="178">
        <v>1.35</v>
      </c>
      <c r="F84" s="179"/>
      <c r="G84" s="180"/>
      <c r="M84" s="176" t="s">
        <v>182</v>
      </c>
      <c r="O84" s="167"/>
    </row>
    <row r="85" spans="1:104" x14ac:dyDescent="0.2">
      <c r="A85" s="168">
        <v>24</v>
      </c>
      <c r="B85" s="169" t="s">
        <v>183</v>
      </c>
      <c r="C85" s="170" t="s">
        <v>184</v>
      </c>
      <c r="D85" s="171" t="s">
        <v>107</v>
      </c>
      <c r="E85" s="172">
        <v>3.15</v>
      </c>
      <c r="F85" s="172">
        <v>0</v>
      </c>
      <c r="G85" s="173">
        <f>E85*F85</f>
        <v>0</v>
      </c>
      <c r="O85" s="167">
        <v>2</v>
      </c>
      <c r="AA85" s="145">
        <v>1</v>
      </c>
      <c r="AB85" s="145">
        <v>1</v>
      </c>
      <c r="AC85" s="145">
        <v>1</v>
      </c>
      <c r="AZ85" s="145">
        <v>1</v>
      </c>
      <c r="BA85" s="145">
        <f>IF(AZ85=1,G85,0)</f>
        <v>0</v>
      </c>
      <c r="BB85" s="145">
        <f>IF(AZ85=2,G85,0)</f>
        <v>0</v>
      </c>
      <c r="BC85" s="145">
        <f>IF(AZ85=3,G85,0)</f>
        <v>0</v>
      </c>
      <c r="BD85" s="145">
        <f>IF(AZ85=4,G85,0)</f>
        <v>0</v>
      </c>
      <c r="BE85" s="145">
        <f>IF(AZ85=5,G85,0)</f>
        <v>0</v>
      </c>
      <c r="CA85" s="174">
        <v>1</v>
      </c>
      <c r="CB85" s="174">
        <v>1</v>
      </c>
      <c r="CZ85" s="145">
        <v>0</v>
      </c>
    </row>
    <row r="86" spans="1:104" x14ac:dyDescent="0.2">
      <c r="A86" s="175"/>
      <c r="B86" s="177"/>
      <c r="C86" s="227" t="s">
        <v>181</v>
      </c>
      <c r="D86" s="228"/>
      <c r="E86" s="178">
        <v>1.8</v>
      </c>
      <c r="F86" s="179"/>
      <c r="G86" s="180"/>
      <c r="M86" s="176" t="s">
        <v>181</v>
      </c>
      <c r="O86" s="167"/>
    </row>
    <row r="87" spans="1:104" x14ac:dyDescent="0.2">
      <c r="A87" s="175"/>
      <c r="B87" s="177"/>
      <c r="C87" s="227" t="s">
        <v>182</v>
      </c>
      <c r="D87" s="228"/>
      <c r="E87" s="178">
        <v>1.35</v>
      </c>
      <c r="F87" s="179"/>
      <c r="G87" s="180"/>
      <c r="M87" s="176" t="s">
        <v>182</v>
      </c>
      <c r="O87" s="167"/>
    </row>
    <row r="88" spans="1:104" x14ac:dyDescent="0.2">
      <c r="A88" s="181"/>
      <c r="B88" s="182" t="s">
        <v>76</v>
      </c>
      <c r="C88" s="183" t="str">
        <f>CONCATENATE(B72," ",C72)</f>
        <v>43 Schodiště</v>
      </c>
      <c r="D88" s="184"/>
      <c r="E88" s="185"/>
      <c r="F88" s="186"/>
      <c r="G88" s="187">
        <f>SUM(G72:G87)</f>
        <v>0</v>
      </c>
      <c r="O88" s="167">
        <v>4</v>
      </c>
      <c r="BA88" s="188">
        <f>SUM(BA72:BA87)</f>
        <v>0</v>
      </c>
      <c r="BB88" s="188">
        <f>SUM(BB72:BB87)</f>
        <v>0</v>
      </c>
      <c r="BC88" s="188">
        <f>SUM(BC72:BC87)</f>
        <v>0</v>
      </c>
      <c r="BD88" s="188">
        <f>SUM(BD72:BD87)</f>
        <v>0</v>
      </c>
      <c r="BE88" s="188">
        <f>SUM(BE72:BE87)</f>
        <v>0</v>
      </c>
    </row>
    <row r="89" spans="1:104" x14ac:dyDescent="0.2">
      <c r="A89" s="160" t="s">
        <v>72</v>
      </c>
      <c r="B89" s="161" t="s">
        <v>185</v>
      </c>
      <c r="C89" s="162" t="s">
        <v>186</v>
      </c>
      <c r="D89" s="163"/>
      <c r="E89" s="164"/>
      <c r="F89" s="164"/>
      <c r="G89" s="165"/>
      <c r="H89" s="166"/>
      <c r="I89" s="166"/>
      <c r="O89" s="167">
        <v>1</v>
      </c>
    </row>
    <row r="90" spans="1:104" x14ac:dyDescent="0.2">
      <c r="A90" s="168">
        <v>25</v>
      </c>
      <c r="B90" s="169" t="s">
        <v>187</v>
      </c>
      <c r="C90" s="170" t="s">
        <v>188</v>
      </c>
      <c r="D90" s="171" t="s">
        <v>107</v>
      </c>
      <c r="E90" s="172">
        <v>206.5</v>
      </c>
      <c r="F90" s="172">
        <v>0</v>
      </c>
      <c r="G90" s="173">
        <f>E90*F90</f>
        <v>0</v>
      </c>
      <c r="O90" s="167">
        <v>2</v>
      </c>
      <c r="AA90" s="145">
        <v>1</v>
      </c>
      <c r="AB90" s="145">
        <v>1</v>
      </c>
      <c r="AC90" s="145">
        <v>1</v>
      </c>
      <c r="AZ90" s="145">
        <v>1</v>
      </c>
      <c r="BA90" s="145">
        <f>IF(AZ90=1,G90,0)</f>
        <v>0</v>
      </c>
      <c r="BB90" s="145">
        <f>IF(AZ90=2,G90,0)</f>
        <v>0</v>
      </c>
      <c r="BC90" s="145">
        <f>IF(AZ90=3,G90,0)</f>
        <v>0</v>
      </c>
      <c r="BD90" s="145">
        <f>IF(AZ90=4,G90,0)</f>
        <v>0</v>
      </c>
      <c r="BE90" s="145">
        <f>IF(AZ90=5,G90,0)</f>
        <v>0</v>
      </c>
      <c r="CA90" s="174">
        <v>1</v>
      </c>
      <c r="CB90" s="174">
        <v>1</v>
      </c>
      <c r="CZ90" s="145">
        <v>5.1229999999975503E-2</v>
      </c>
    </row>
    <row r="91" spans="1:104" x14ac:dyDescent="0.2">
      <c r="A91" s="175"/>
      <c r="B91" s="177"/>
      <c r="C91" s="227" t="s">
        <v>189</v>
      </c>
      <c r="D91" s="228"/>
      <c r="E91" s="178">
        <v>0</v>
      </c>
      <c r="F91" s="179"/>
      <c r="G91" s="180"/>
      <c r="M91" s="176" t="s">
        <v>189</v>
      </c>
      <c r="O91" s="167"/>
    </row>
    <row r="92" spans="1:104" x14ac:dyDescent="0.2">
      <c r="A92" s="175"/>
      <c r="B92" s="177"/>
      <c r="C92" s="227" t="s">
        <v>190</v>
      </c>
      <c r="D92" s="228"/>
      <c r="E92" s="178">
        <v>103.6</v>
      </c>
      <c r="F92" s="179"/>
      <c r="G92" s="180"/>
      <c r="M92" s="176" t="s">
        <v>190</v>
      </c>
      <c r="O92" s="167"/>
    </row>
    <row r="93" spans="1:104" x14ac:dyDescent="0.2">
      <c r="A93" s="175"/>
      <c r="B93" s="177"/>
      <c r="C93" s="227" t="s">
        <v>191</v>
      </c>
      <c r="D93" s="228"/>
      <c r="E93" s="178">
        <v>0</v>
      </c>
      <c r="F93" s="179"/>
      <c r="G93" s="180"/>
      <c r="M93" s="176" t="s">
        <v>191</v>
      </c>
      <c r="O93" s="167"/>
    </row>
    <row r="94" spans="1:104" x14ac:dyDescent="0.2">
      <c r="A94" s="175"/>
      <c r="B94" s="177"/>
      <c r="C94" s="227" t="s">
        <v>192</v>
      </c>
      <c r="D94" s="228"/>
      <c r="E94" s="178">
        <v>59.65</v>
      </c>
      <c r="F94" s="179"/>
      <c r="G94" s="180"/>
      <c r="M94" s="176" t="s">
        <v>192</v>
      </c>
      <c r="O94" s="167"/>
    </row>
    <row r="95" spans="1:104" x14ac:dyDescent="0.2">
      <c r="A95" s="175"/>
      <c r="B95" s="177"/>
      <c r="C95" s="227" t="s">
        <v>193</v>
      </c>
      <c r="D95" s="228"/>
      <c r="E95" s="178">
        <v>43.25</v>
      </c>
      <c r="F95" s="179"/>
      <c r="G95" s="180"/>
      <c r="M95" s="176" t="s">
        <v>193</v>
      </c>
      <c r="O95" s="167"/>
    </row>
    <row r="96" spans="1:104" x14ac:dyDescent="0.2">
      <c r="A96" s="175"/>
      <c r="B96" s="177"/>
      <c r="C96" s="229" t="s">
        <v>93</v>
      </c>
      <c r="D96" s="228"/>
      <c r="E96" s="201">
        <v>206.5</v>
      </c>
      <c r="F96" s="179"/>
      <c r="G96" s="180"/>
      <c r="M96" s="176" t="s">
        <v>93</v>
      </c>
      <c r="O96" s="167"/>
    </row>
    <row r="97" spans="1:104" x14ac:dyDescent="0.2">
      <c r="A97" s="168">
        <v>26</v>
      </c>
      <c r="B97" s="169" t="s">
        <v>194</v>
      </c>
      <c r="C97" s="170" t="s">
        <v>195</v>
      </c>
      <c r="D97" s="171" t="s">
        <v>107</v>
      </c>
      <c r="E97" s="172">
        <v>296.38400000000001</v>
      </c>
      <c r="F97" s="172">
        <v>0</v>
      </c>
      <c r="G97" s="173">
        <f>E97*F97</f>
        <v>0</v>
      </c>
      <c r="O97" s="167">
        <v>2</v>
      </c>
      <c r="AA97" s="145">
        <v>1</v>
      </c>
      <c r="AB97" s="145">
        <v>1</v>
      </c>
      <c r="AC97" s="145">
        <v>1</v>
      </c>
      <c r="AZ97" s="145">
        <v>1</v>
      </c>
      <c r="BA97" s="145">
        <f>IF(AZ97=1,G97,0)</f>
        <v>0</v>
      </c>
      <c r="BB97" s="145">
        <f>IF(AZ97=2,G97,0)</f>
        <v>0</v>
      </c>
      <c r="BC97" s="145">
        <f>IF(AZ97=3,G97,0)</f>
        <v>0</v>
      </c>
      <c r="BD97" s="145">
        <f>IF(AZ97=4,G97,0)</f>
        <v>0</v>
      </c>
      <c r="BE97" s="145">
        <f>IF(AZ97=5,G97,0)</f>
        <v>0</v>
      </c>
      <c r="CA97" s="174">
        <v>1</v>
      </c>
      <c r="CB97" s="174">
        <v>1</v>
      </c>
      <c r="CZ97" s="145">
        <v>4.7660000000007599E-2</v>
      </c>
    </row>
    <row r="98" spans="1:104" x14ac:dyDescent="0.2">
      <c r="A98" s="175"/>
      <c r="B98" s="177"/>
      <c r="C98" s="227" t="s">
        <v>189</v>
      </c>
      <c r="D98" s="228"/>
      <c r="E98" s="178">
        <v>0</v>
      </c>
      <c r="F98" s="179"/>
      <c r="G98" s="180"/>
      <c r="M98" s="176" t="s">
        <v>189</v>
      </c>
      <c r="O98" s="167"/>
    </row>
    <row r="99" spans="1:104" ht="22.5" x14ac:dyDescent="0.2">
      <c r="A99" s="175"/>
      <c r="B99" s="177"/>
      <c r="C99" s="227" t="s">
        <v>196</v>
      </c>
      <c r="D99" s="228"/>
      <c r="E99" s="178">
        <v>94.894999999999996</v>
      </c>
      <c r="F99" s="179"/>
      <c r="G99" s="180"/>
      <c r="M99" s="176" t="s">
        <v>196</v>
      </c>
      <c r="O99" s="167"/>
    </row>
    <row r="100" spans="1:104" ht="22.5" x14ac:dyDescent="0.2">
      <c r="A100" s="175"/>
      <c r="B100" s="177"/>
      <c r="C100" s="227" t="s">
        <v>197</v>
      </c>
      <c r="D100" s="228"/>
      <c r="E100" s="178">
        <v>17.68</v>
      </c>
      <c r="F100" s="179"/>
      <c r="G100" s="180"/>
      <c r="M100" s="176" t="s">
        <v>197</v>
      </c>
      <c r="O100" s="167"/>
    </row>
    <row r="101" spans="1:104" x14ac:dyDescent="0.2">
      <c r="A101" s="175"/>
      <c r="B101" s="177"/>
      <c r="C101" s="227" t="s">
        <v>191</v>
      </c>
      <c r="D101" s="228"/>
      <c r="E101" s="178">
        <v>0</v>
      </c>
      <c r="F101" s="179"/>
      <c r="G101" s="180"/>
      <c r="M101" s="176" t="s">
        <v>191</v>
      </c>
      <c r="O101" s="167"/>
    </row>
    <row r="102" spans="1:104" ht="22.5" x14ac:dyDescent="0.2">
      <c r="A102" s="175"/>
      <c r="B102" s="177"/>
      <c r="C102" s="227" t="s">
        <v>198</v>
      </c>
      <c r="D102" s="228"/>
      <c r="E102" s="178">
        <v>130.82499999999999</v>
      </c>
      <c r="F102" s="179"/>
      <c r="G102" s="180"/>
      <c r="M102" s="176" t="s">
        <v>198</v>
      </c>
      <c r="O102" s="167"/>
    </row>
    <row r="103" spans="1:104" ht="22.5" x14ac:dyDescent="0.2">
      <c r="A103" s="175"/>
      <c r="B103" s="177"/>
      <c r="C103" s="227" t="s">
        <v>199</v>
      </c>
      <c r="D103" s="228"/>
      <c r="E103" s="178">
        <v>21.53</v>
      </c>
      <c r="F103" s="179"/>
      <c r="G103" s="180"/>
      <c r="M103" s="176" t="s">
        <v>199</v>
      </c>
      <c r="O103" s="167"/>
    </row>
    <row r="104" spans="1:104" x14ac:dyDescent="0.2">
      <c r="A104" s="175"/>
      <c r="B104" s="177"/>
      <c r="C104" s="227" t="s">
        <v>200</v>
      </c>
      <c r="D104" s="228"/>
      <c r="E104" s="178">
        <v>31.454000000000001</v>
      </c>
      <c r="F104" s="179"/>
      <c r="G104" s="180"/>
      <c r="M104" s="176" t="s">
        <v>200</v>
      </c>
      <c r="O104" s="167"/>
    </row>
    <row r="105" spans="1:104" x14ac:dyDescent="0.2">
      <c r="A105" s="175"/>
      <c r="B105" s="177"/>
      <c r="C105" s="229" t="s">
        <v>93</v>
      </c>
      <c r="D105" s="228"/>
      <c r="E105" s="201">
        <v>296.38399999999996</v>
      </c>
      <c r="F105" s="179"/>
      <c r="G105" s="180"/>
      <c r="M105" s="176" t="s">
        <v>93</v>
      </c>
      <c r="O105" s="167"/>
    </row>
    <row r="106" spans="1:104" x14ac:dyDescent="0.2">
      <c r="A106" s="181"/>
      <c r="B106" s="182" t="s">
        <v>76</v>
      </c>
      <c r="C106" s="183" t="str">
        <f>CONCATENATE(B89," ",C89)</f>
        <v>61 Upravy povrchů vnitřní</v>
      </c>
      <c r="D106" s="184"/>
      <c r="E106" s="185"/>
      <c r="F106" s="186"/>
      <c r="G106" s="187">
        <f>SUM(G89:G105)</f>
        <v>0</v>
      </c>
      <c r="O106" s="167">
        <v>4</v>
      </c>
      <c r="BA106" s="188">
        <f>SUM(BA89:BA105)</f>
        <v>0</v>
      </c>
      <c r="BB106" s="188">
        <f>SUM(BB89:BB105)</f>
        <v>0</v>
      </c>
      <c r="BC106" s="188">
        <f>SUM(BC89:BC105)</f>
        <v>0</v>
      </c>
      <c r="BD106" s="188">
        <f>SUM(BD89:BD105)</f>
        <v>0</v>
      </c>
      <c r="BE106" s="188">
        <f>SUM(BE89:BE105)</f>
        <v>0</v>
      </c>
    </row>
    <row r="107" spans="1:104" x14ac:dyDescent="0.2">
      <c r="A107" s="160" t="s">
        <v>72</v>
      </c>
      <c r="B107" s="161" t="s">
        <v>201</v>
      </c>
      <c r="C107" s="162" t="s">
        <v>202</v>
      </c>
      <c r="D107" s="163"/>
      <c r="E107" s="164"/>
      <c r="F107" s="164"/>
      <c r="G107" s="165"/>
      <c r="H107" s="166"/>
      <c r="I107" s="166"/>
      <c r="O107" s="167">
        <v>1</v>
      </c>
    </row>
    <row r="108" spans="1:104" x14ac:dyDescent="0.2">
      <c r="A108" s="168">
        <v>27</v>
      </c>
      <c r="B108" s="169" t="s">
        <v>203</v>
      </c>
      <c r="C108" s="170" t="s">
        <v>204</v>
      </c>
      <c r="D108" s="171" t="s">
        <v>107</v>
      </c>
      <c r="E108" s="172">
        <v>161.285</v>
      </c>
      <c r="F108" s="172">
        <v>0</v>
      </c>
      <c r="G108" s="173">
        <f>E108*F108</f>
        <v>0</v>
      </c>
      <c r="O108" s="167">
        <v>2</v>
      </c>
      <c r="AA108" s="145">
        <v>1</v>
      </c>
      <c r="AB108" s="145">
        <v>1</v>
      </c>
      <c r="AC108" s="145">
        <v>1</v>
      </c>
      <c r="AZ108" s="145">
        <v>1</v>
      </c>
      <c r="BA108" s="145">
        <f>IF(AZ108=1,G108,0)</f>
        <v>0</v>
      </c>
      <c r="BB108" s="145">
        <f>IF(AZ108=2,G108,0)</f>
        <v>0</v>
      </c>
      <c r="BC108" s="145">
        <f>IF(AZ108=3,G108,0)</f>
        <v>0</v>
      </c>
      <c r="BD108" s="145">
        <f>IF(AZ108=4,G108,0)</f>
        <v>0</v>
      </c>
      <c r="BE108" s="145">
        <f>IF(AZ108=5,G108,0)</f>
        <v>0</v>
      </c>
      <c r="CA108" s="174">
        <v>1</v>
      </c>
      <c r="CB108" s="174">
        <v>1</v>
      </c>
      <c r="CZ108" s="145">
        <v>3.5750000000007297E-2</v>
      </c>
    </row>
    <row r="109" spans="1:104" ht="22.5" x14ac:dyDescent="0.2">
      <c r="A109" s="175"/>
      <c r="B109" s="177"/>
      <c r="C109" s="227" t="s">
        <v>205</v>
      </c>
      <c r="D109" s="228"/>
      <c r="E109" s="178">
        <v>161.285</v>
      </c>
      <c r="F109" s="179"/>
      <c r="G109" s="180"/>
      <c r="M109" s="176" t="s">
        <v>205</v>
      </c>
      <c r="O109" s="167"/>
    </row>
    <row r="110" spans="1:104" x14ac:dyDescent="0.2">
      <c r="A110" s="181"/>
      <c r="B110" s="182" t="s">
        <v>76</v>
      </c>
      <c r="C110" s="183" t="str">
        <f>CONCATENATE(B107," ",C107)</f>
        <v>62 Úpravy povrchů vnější</v>
      </c>
      <c r="D110" s="184"/>
      <c r="E110" s="185"/>
      <c r="F110" s="186"/>
      <c r="G110" s="187">
        <f>SUM(G107:G109)</f>
        <v>0</v>
      </c>
      <c r="O110" s="167">
        <v>4</v>
      </c>
      <c r="BA110" s="188">
        <f>SUM(BA107:BA109)</f>
        <v>0</v>
      </c>
      <c r="BB110" s="188">
        <f>SUM(BB107:BB109)</f>
        <v>0</v>
      </c>
      <c r="BC110" s="188">
        <f>SUM(BC107:BC109)</f>
        <v>0</v>
      </c>
      <c r="BD110" s="188">
        <f>SUM(BD107:BD109)</f>
        <v>0</v>
      </c>
      <c r="BE110" s="188">
        <f>SUM(BE107:BE109)</f>
        <v>0</v>
      </c>
    </row>
    <row r="111" spans="1:104" x14ac:dyDescent="0.2">
      <c r="A111" s="160" t="s">
        <v>72</v>
      </c>
      <c r="B111" s="161" t="s">
        <v>206</v>
      </c>
      <c r="C111" s="162" t="s">
        <v>207</v>
      </c>
      <c r="D111" s="163"/>
      <c r="E111" s="164"/>
      <c r="F111" s="164"/>
      <c r="G111" s="165"/>
      <c r="H111" s="166"/>
      <c r="I111" s="166"/>
      <c r="O111" s="167">
        <v>1</v>
      </c>
    </row>
    <row r="112" spans="1:104" x14ac:dyDescent="0.2">
      <c r="A112" s="168">
        <v>28</v>
      </c>
      <c r="B112" s="169" t="s">
        <v>208</v>
      </c>
      <c r="C112" s="170" t="s">
        <v>209</v>
      </c>
      <c r="D112" s="171" t="s">
        <v>87</v>
      </c>
      <c r="E112" s="172">
        <v>102.9</v>
      </c>
      <c r="F112" s="172">
        <v>0</v>
      </c>
      <c r="G112" s="173">
        <f>E112*F112</f>
        <v>0</v>
      </c>
      <c r="O112" s="167">
        <v>2</v>
      </c>
      <c r="AA112" s="145">
        <v>1</v>
      </c>
      <c r="AB112" s="145">
        <v>1</v>
      </c>
      <c r="AC112" s="145">
        <v>1</v>
      </c>
      <c r="AZ112" s="145">
        <v>1</v>
      </c>
      <c r="BA112" s="145">
        <f>IF(AZ112=1,G112,0)</f>
        <v>0</v>
      </c>
      <c r="BB112" s="145">
        <f>IF(AZ112=2,G112,0)</f>
        <v>0</v>
      </c>
      <c r="BC112" s="145">
        <f>IF(AZ112=3,G112,0)</f>
        <v>0</v>
      </c>
      <c r="BD112" s="145">
        <f>IF(AZ112=4,G112,0)</f>
        <v>0</v>
      </c>
      <c r="BE112" s="145">
        <f>IF(AZ112=5,G112,0)</f>
        <v>0</v>
      </c>
      <c r="CA112" s="174">
        <v>1</v>
      </c>
      <c r="CB112" s="174">
        <v>1</v>
      </c>
      <c r="CZ112" s="145">
        <v>2.5250000000014601</v>
      </c>
    </row>
    <row r="113" spans="1:104" x14ac:dyDescent="0.2">
      <c r="A113" s="175"/>
      <c r="B113" s="177"/>
      <c r="C113" s="227" t="s">
        <v>210</v>
      </c>
      <c r="D113" s="228"/>
      <c r="E113" s="178">
        <v>0</v>
      </c>
      <c r="F113" s="179"/>
      <c r="G113" s="180"/>
      <c r="M113" s="176" t="s">
        <v>210</v>
      </c>
      <c r="O113" s="167"/>
    </row>
    <row r="114" spans="1:104" x14ac:dyDescent="0.2">
      <c r="A114" s="175"/>
      <c r="B114" s="177"/>
      <c r="C114" s="227" t="s">
        <v>211</v>
      </c>
      <c r="D114" s="228"/>
      <c r="E114" s="178">
        <v>102.9</v>
      </c>
      <c r="F114" s="179"/>
      <c r="G114" s="180"/>
      <c r="M114" s="176" t="s">
        <v>211</v>
      </c>
      <c r="O114" s="167"/>
    </row>
    <row r="115" spans="1:104" x14ac:dyDescent="0.2">
      <c r="A115" s="168">
        <v>29</v>
      </c>
      <c r="B115" s="169" t="s">
        <v>212</v>
      </c>
      <c r="C115" s="170" t="s">
        <v>213</v>
      </c>
      <c r="D115" s="171" t="s">
        <v>87</v>
      </c>
      <c r="E115" s="172">
        <v>36.6006</v>
      </c>
      <c r="F115" s="172">
        <v>0</v>
      </c>
      <c r="G115" s="173">
        <f>E115*F115</f>
        <v>0</v>
      </c>
      <c r="O115" s="167">
        <v>2</v>
      </c>
      <c r="AA115" s="145">
        <v>1</v>
      </c>
      <c r="AB115" s="145">
        <v>1</v>
      </c>
      <c r="AC115" s="145">
        <v>1</v>
      </c>
      <c r="AZ115" s="145">
        <v>1</v>
      </c>
      <c r="BA115" s="145">
        <f>IF(AZ115=1,G115,0)</f>
        <v>0</v>
      </c>
      <c r="BB115" s="145">
        <f>IF(AZ115=2,G115,0)</f>
        <v>0</v>
      </c>
      <c r="BC115" s="145">
        <f>IF(AZ115=3,G115,0)</f>
        <v>0</v>
      </c>
      <c r="BD115" s="145">
        <f>IF(AZ115=4,G115,0)</f>
        <v>0</v>
      </c>
      <c r="BE115" s="145">
        <f>IF(AZ115=5,G115,0)</f>
        <v>0</v>
      </c>
      <c r="CA115" s="174">
        <v>1</v>
      </c>
      <c r="CB115" s="174">
        <v>1</v>
      </c>
      <c r="CZ115" s="145">
        <v>1.8369999999995299</v>
      </c>
    </row>
    <row r="116" spans="1:104" x14ac:dyDescent="0.2">
      <c r="A116" s="175"/>
      <c r="B116" s="177"/>
      <c r="C116" s="227" t="s">
        <v>214</v>
      </c>
      <c r="D116" s="228"/>
      <c r="E116" s="178">
        <v>36.6006</v>
      </c>
      <c r="F116" s="179"/>
      <c r="G116" s="180"/>
      <c r="M116" s="176" t="s">
        <v>214</v>
      </c>
      <c r="O116" s="167"/>
    </row>
    <row r="117" spans="1:104" x14ac:dyDescent="0.2">
      <c r="A117" s="168">
        <v>30</v>
      </c>
      <c r="B117" s="169" t="s">
        <v>215</v>
      </c>
      <c r="C117" s="170" t="s">
        <v>216</v>
      </c>
      <c r="D117" s="171" t="s">
        <v>107</v>
      </c>
      <c r="E117" s="172">
        <v>205.62</v>
      </c>
      <c r="F117" s="172">
        <v>0</v>
      </c>
      <c r="G117" s="173">
        <f>E117*F117</f>
        <v>0</v>
      </c>
      <c r="O117" s="167">
        <v>2</v>
      </c>
      <c r="AA117" s="145">
        <v>1</v>
      </c>
      <c r="AB117" s="145">
        <v>1</v>
      </c>
      <c r="AC117" s="145">
        <v>1</v>
      </c>
      <c r="AZ117" s="145">
        <v>1</v>
      </c>
      <c r="BA117" s="145">
        <f>IF(AZ117=1,G117,0)</f>
        <v>0</v>
      </c>
      <c r="BB117" s="145">
        <f>IF(AZ117=2,G117,0)</f>
        <v>0</v>
      </c>
      <c r="BC117" s="145">
        <f>IF(AZ117=3,G117,0)</f>
        <v>0</v>
      </c>
      <c r="BD117" s="145">
        <f>IF(AZ117=4,G117,0)</f>
        <v>0</v>
      </c>
      <c r="BE117" s="145">
        <f>IF(AZ117=5,G117,0)</f>
        <v>0</v>
      </c>
      <c r="CA117" s="174">
        <v>1</v>
      </c>
      <c r="CB117" s="174">
        <v>1</v>
      </c>
      <c r="CZ117" s="145">
        <v>1.4279999999999401E-2</v>
      </c>
    </row>
    <row r="118" spans="1:104" x14ac:dyDescent="0.2">
      <c r="A118" s="175"/>
      <c r="B118" s="177"/>
      <c r="C118" s="227" t="s">
        <v>217</v>
      </c>
      <c r="D118" s="228"/>
      <c r="E118" s="178">
        <v>102.72</v>
      </c>
      <c r="F118" s="179"/>
      <c r="G118" s="180"/>
      <c r="M118" s="176" t="s">
        <v>217</v>
      </c>
      <c r="O118" s="167"/>
    </row>
    <row r="119" spans="1:104" x14ac:dyDescent="0.2">
      <c r="A119" s="175"/>
      <c r="B119" s="177"/>
      <c r="C119" s="227" t="s">
        <v>218</v>
      </c>
      <c r="D119" s="228"/>
      <c r="E119" s="178">
        <v>0</v>
      </c>
      <c r="F119" s="179"/>
      <c r="G119" s="180"/>
      <c r="M119" s="176" t="s">
        <v>218</v>
      </c>
      <c r="O119" s="167"/>
    </row>
    <row r="120" spans="1:104" x14ac:dyDescent="0.2">
      <c r="A120" s="175"/>
      <c r="B120" s="177"/>
      <c r="C120" s="227" t="s">
        <v>211</v>
      </c>
      <c r="D120" s="228"/>
      <c r="E120" s="178">
        <v>102.9</v>
      </c>
      <c r="F120" s="179"/>
      <c r="G120" s="180"/>
      <c r="M120" s="176" t="s">
        <v>211</v>
      </c>
      <c r="O120" s="167"/>
    </row>
    <row r="121" spans="1:104" x14ac:dyDescent="0.2">
      <c r="A121" s="175"/>
      <c r="B121" s="177"/>
      <c r="C121" s="229" t="s">
        <v>93</v>
      </c>
      <c r="D121" s="228"/>
      <c r="E121" s="201">
        <v>205.62</v>
      </c>
      <c r="F121" s="179"/>
      <c r="G121" s="180"/>
      <c r="M121" s="176" t="s">
        <v>93</v>
      </c>
      <c r="O121" s="167"/>
    </row>
    <row r="122" spans="1:104" ht="22.5" x14ac:dyDescent="0.2">
      <c r="A122" s="168">
        <v>31</v>
      </c>
      <c r="B122" s="169" t="s">
        <v>219</v>
      </c>
      <c r="C122" s="170" t="s">
        <v>220</v>
      </c>
      <c r="D122" s="171" t="s">
        <v>107</v>
      </c>
      <c r="E122" s="172">
        <v>122.625</v>
      </c>
      <c r="F122" s="172">
        <v>0</v>
      </c>
      <c r="G122" s="173">
        <f>E122*F122</f>
        <v>0</v>
      </c>
      <c r="O122" s="167">
        <v>2</v>
      </c>
      <c r="AA122" s="145">
        <v>2</v>
      </c>
      <c r="AB122" s="145">
        <v>1</v>
      </c>
      <c r="AC122" s="145">
        <v>1</v>
      </c>
      <c r="AZ122" s="145">
        <v>1</v>
      </c>
      <c r="BA122" s="145">
        <f>IF(AZ122=1,G122,0)</f>
        <v>0</v>
      </c>
      <c r="BB122" s="145">
        <f>IF(AZ122=2,G122,0)</f>
        <v>0</v>
      </c>
      <c r="BC122" s="145">
        <f>IF(AZ122=3,G122,0)</f>
        <v>0</v>
      </c>
      <c r="BD122" s="145">
        <f>IF(AZ122=4,G122,0)</f>
        <v>0</v>
      </c>
      <c r="BE122" s="145">
        <f>IF(AZ122=5,G122,0)</f>
        <v>0</v>
      </c>
      <c r="CA122" s="174">
        <v>2</v>
      </c>
      <c r="CB122" s="174">
        <v>1</v>
      </c>
      <c r="CZ122" s="145">
        <v>0.38238000000001199</v>
      </c>
    </row>
    <row r="123" spans="1:104" x14ac:dyDescent="0.2">
      <c r="A123" s="175"/>
      <c r="B123" s="177"/>
      <c r="C123" s="227" t="s">
        <v>221</v>
      </c>
      <c r="D123" s="228"/>
      <c r="E123" s="178">
        <v>122.625</v>
      </c>
      <c r="F123" s="179"/>
      <c r="G123" s="180"/>
      <c r="M123" s="176" t="s">
        <v>221</v>
      </c>
      <c r="O123" s="167"/>
    </row>
    <row r="124" spans="1:104" ht="22.5" x14ac:dyDescent="0.2">
      <c r="A124" s="168">
        <v>32</v>
      </c>
      <c r="B124" s="169" t="s">
        <v>222</v>
      </c>
      <c r="C124" s="170" t="s">
        <v>223</v>
      </c>
      <c r="D124" s="171" t="s">
        <v>107</v>
      </c>
      <c r="E124" s="172">
        <v>102.9</v>
      </c>
      <c r="F124" s="172">
        <v>0</v>
      </c>
      <c r="G124" s="173">
        <f>E124*F124</f>
        <v>0</v>
      </c>
      <c r="O124" s="167">
        <v>2</v>
      </c>
      <c r="AA124" s="145">
        <v>2</v>
      </c>
      <c r="AB124" s="145">
        <v>1</v>
      </c>
      <c r="AC124" s="145">
        <v>1</v>
      </c>
      <c r="AZ124" s="145">
        <v>1</v>
      </c>
      <c r="BA124" s="145">
        <f>IF(AZ124=1,G124,0)</f>
        <v>0</v>
      </c>
      <c r="BB124" s="145">
        <f>IF(AZ124=2,G124,0)</f>
        <v>0</v>
      </c>
      <c r="BC124" s="145">
        <f>IF(AZ124=3,G124,0)</f>
        <v>0</v>
      </c>
      <c r="BD124" s="145">
        <f>IF(AZ124=4,G124,0)</f>
        <v>0</v>
      </c>
      <c r="BE124" s="145">
        <f>IF(AZ124=5,G124,0)</f>
        <v>0</v>
      </c>
      <c r="CA124" s="174">
        <v>2</v>
      </c>
      <c r="CB124" s="174">
        <v>1</v>
      </c>
      <c r="CZ124" s="145">
        <v>0.20562999999992801</v>
      </c>
    </row>
    <row r="125" spans="1:104" x14ac:dyDescent="0.2">
      <c r="A125" s="175"/>
      <c r="B125" s="177"/>
      <c r="C125" s="227" t="s">
        <v>218</v>
      </c>
      <c r="D125" s="228"/>
      <c r="E125" s="178">
        <v>0</v>
      </c>
      <c r="F125" s="179"/>
      <c r="G125" s="180"/>
      <c r="M125" s="176" t="s">
        <v>218</v>
      </c>
      <c r="O125" s="167"/>
    </row>
    <row r="126" spans="1:104" x14ac:dyDescent="0.2">
      <c r="A126" s="175"/>
      <c r="B126" s="177"/>
      <c r="C126" s="227" t="s">
        <v>211</v>
      </c>
      <c r="D126" s="228"/>
      <c r="E126" s="178">
        <v>102.9</v>
      </c>
      <c r="F126" s="179"/>
      <c r="G126" s="180"/>
      <c r="M126" s="176" t="s">
        <v>211</v>
      </c>
      <c r="O126" s="167"/>
    </row>
    <row r="127" spans="1:104" ht="22.5" x14ac:dyDescent="0.2">
      <c r="A127" s="168">
        <v>33</v>
      </c>
      <c r="B127" s="169" t="s">
        <v>224</v>
      </c>
      <c r="C127" s="170" t="s">
        <v>225</v>
      </c>
      <c r="D127" s="171" t="s">
        <v>107</v>
      </c>
      <c r="E127" s="172">
        <v>103.6</v>
      </c>
      <c r="F127" s="172">
        <v>0</v>
      </c>
      <c r="G127" s="173">
        <f>E127*F127</f>
        <v>0</v>
      </c>
      <c r="O127" s="167">
        <v>2</v>
      </c>
      <c r="AA127" s="145">
        <v>2</v>
      </c>
      <c r="AB127" s="145">
        <v>1</v>
      </c>
      <c r="AC127" s="145">
        <v>1</v>
      </c>
      <c r="AZ127" s="145">
        <v>1</v>
      </c>
      <c r="BA127" s="145">
        <f>IF(AZ127=1,G127,0)</f>
        <v>0</v>
      </c>
      <c r="BB127" s="145">
        <f>IF(AZ127=2,G127,0)</f>
        <v>0</v>
      </c>
      <c r="BC127" s="145">
        <f>IF(AZ127=3,G127,0)</f>
        <v>0</v>
      </c>
      <c r="BD127" s="145">
        <f>IF(AZ127=4,G127,0)</f>
        <v>0</v>
      </c>
      <c r="BE127" s="145">
        <f>IF(AZ127=5,G127,0)</f>
        <v>0</v>
      </c>
      <c r="CA127" s="174">
        <v>2</v>
      </c>
      <c r="CB127" s="174">
        <v>1</v>
      </c>
      <c r="CZ127" s="145">
        <v>0.25613000000021202</v>
      </c>
    </row>
    <row r="128" spans="1:104" x14ac:dyDescent="0.2">
      <c r="A128" s="175"/>
      <c r="B128" s="177"/>
      <c r="C128" s="227" t="s">
        <v>226</v>
      </c>
      <c r="D128" s="228"/>
      <c r="E128" s="178">
        <v>103.6</v>
      </c>
      <c r="F128" s="179"/>
      <c r="G128" s="180"/>
      <c r="M128" s="176" t="s">
        <v>226</v>
      </c>
      <c r="O128" s="167"/>
    </row>
    <row r="129" spans="1:104" x14ac:dyDescent="0.2">
      <c r="A129" s="181"/>
      <c r="B129" s="182" t="s">
        <v>76</v>
      </c>
      <c r="C129" s="183" t="str">
        <f>CONCATENATE(B111," ",C111)</f>
        <v>63 Podlahy a podlahové konstrukce</v>
      </c>
      <c r="D129" s="184"/>
      <c r="E129" s="185"/>
      <c r="F129" s="186"/>
      <c r="G129" s="187">
        <f>SUM(G111:G128)</f>
        <v>0</v>
      </c>
      <c r="O129" s="167">
        <v>4</v>
      </c>
      <c r="BA129" s="188">
        <f>SUM(BA111:BA128)</f>
        <v>0</v>
      </c>
      <c r="BB129" s="188">
        <f>SUM(BB111:BB128)</f>
        <v>0</v>
      </c>
      <c r="BC129" s="188">
        <f>SUM(BC111:BC128)</f>
        <v>0</v>
      </c>
      <c r="BD129" s="188">
        <f>SUM(BD111:BD128)</f>
        <v>0</v>
      </c>
      <c r="BE129" s="188">
        <f>SUM(BE111:BE128)</f>
        <v>0</v>
      </c>
    </row>
    <row r="130" spans="1:104" x14ac:dyDescent="0.2">
      <c r="A130" s="160" t="s">
        <v>72</v>
      </c>
      <c r="B130" s="161" t="s">
        <v>227</v>
      </c>
      <c r="C130" s="162" t="s">
        <v>228</v>
      </c>
      <c r="D130" s="163"/>
      <c r="E130" s="164"/>
      <c r="F130" s="164"/>
      <c r="G130" s="165"/>
      <c r="H130" s="166"/>
      <c r="I130" s="166"/>
      <c r="O130" s="167">
        <v>1</v>
      </c>
    </row>
    <row r="131" spans="1:104" x14ac:dyDescent="0.2">
      <c r="A131" s="168">
        <v>34</v>
      </c>
      <c r="B131" s="169" t="s">
        <v>229</v>
      </c>
      <c r="C131" s="170" t="s">
        <v>230</v>
      </c>
      <c r="D131" s="171" t="s">
        <v>107</v>
      </c>
      <c r="E131" s="172">
        <v>65.010000000000005</v>
      </c>
      <c r="F131" s="172">
        <v>0</v>
      </c>
      <c r="G131" s="173">
        <f>E131*F131</f>
        <v>0</v>
      </c>
      <c r="O131" s="167">
        <v>2</v>
      </c>
      <c r="AA131" s="145">
        <v>1</v>
      </c>
      <c r="AB131" s="145">
        <v>1</v>
      </c>
      <c r="AC131" s="145">
        <v>1</v>
      </c>
      <c r="AZ131" s="145">
        <v>1</v>
      </c>
      <c r="BA131" s="145">
        <f>IF(AZ131=1,G131,0)</f>
        <v>0</v>
      </c>
      <c r="BB131" s="145">
        <f>IF(AZ131=2,G131,0)</f>
        <v>0</v>
      </c>
      <c r="BC131" s="145">
        <f>IF(AZ131=3,G131,0)</f>
        <v>0</v>
      </c>
      <c r="BD131" s="145">
        <f>IF(AZ131=4,G131,0)</f>
        <v>0</v>
      </c>
      <c r="BE131" s="145">
        <f>IF(AZ131=5,G131,0)</f>
        <v>0</v>
      </c>
      <c r="CA131" s="174">
        <v>1</v>
      </c>
      <c r="CB131" s="174">
        <v>1</v>
      </c>
      <c r="CZ131" s="145">
        <v>5.9200000000032603E-3</v>
      </c>
    </row>
    <row r="132" spans="1:104" ht="22.5" x14ac:dyDescent="0.2">
      <c r="A132" s="175"/>
      <c r="B132" s="177"/>
      <c r="C132" s="227" t="s">
        <v>231</v>
      </c>
      <c r="D132" s="228"/>
      <c r="E132" s="178">
        <v>65.010000000000005</v>
      </c>
      <c r="F132" s="179"/>
      <c r="G132" s="180"/>
      <c r="M132" s="176" t="s">
        <v>231</v>
      </c>
      <c r="O132" s="167"/>
    </row>
    <row r="133" spans="1:104" x14ac:dyDescent="0.2">
      <c r="A133" s="168">
        <v>35</v>
      </c>
      <c r="B133" s="169" t="s">
        <v>232</v>
      </c>
      <c r="C133" s="170" t="s">
        <v>233</v>
      </c>
      <c r="D133" s="171" t="s">
        <v>144</v>
      </c>
      <c r="E133" s="172">
        <v>38.19</v>
      </c>
      <c r="F133" s="172">
        <v>0</v>
      </c>
      <c r="G133" s="173">
        <f>E133*F133</f>
        <v>0</v>
      </c>
      <c r="O133" s="167">
        <v>2</v>
      </c>
      <c r="AA133" s="145">
        <v>1</v>
      </c>
      <c r="AB133" s="145">
        <v>1</v>
      </c>
      <c r="AC133" s="145">
        <v>1</v>
      </c>
      <c r="AZ133" s="145">
        <v>1</v>
      </c>
      <c r="BA133" s="145">
        <f>IF(AZ133=1,G133,0)</f>
        <v>0</v>
      </c>
      <c r="BB133" s="145">
        <f>IF(AZ133=2,G133,0)</f>
        <v>0</v>
      </c>
      <c r="BC133" s="145">
        <f>IF(AZ133=3,G133,0)</f>
        <v>0</v>
      </c>
      <c r="BD133" s="145">
        <f>IF(AZ133=4,G133,0)</f>
        <v>0</v>
      </c>
      <c r="BE133" s="145">
        <f>IF(AZ133=5,G133,0)</f>
        <v>0</v>
      </c>
      <c r="CA133" s="174">
        <v>1</v>
      </c>
      <c r="CB133" s="174">
        <v>1</v>
      </c>
      <c r="CZ133" s="145">
        <v>8.2900000000023493E-3</v>
      </c>
    </row>
    <row r="134" spans="1:104" x14ac:dyDescent="0.2">
      <c r="A134" s="175"/>
      <c r="B134" s="177"/>
      <c r="C134" s="227" t="s">
        <v>234</v>
      </c>
      <c r="D134" s="228"/>
      <c r="E134" s="178">
        <v>38.19</v>
      </c>
      <c r="F134" s="179"/>
      <c r="G134" s="180"/>
      <c r="M134" s="176" t="s">
        <v>234</v>
      </c>
      <c r="O134" s="167"/>
    </row>
    <row r="135" spans="1:104" x14ac:dyDescent="0.2">
      <c r="A135" s="181"/>
      <c r="B135" s="182" t="s">
        <v>76</v>
      </c>
      <c r="C135" s="183" t="str">
        <f>CONCATENATE(B130," ",C130)</f>
        <v>94 Lešení a stavební výtahy</v>
      </c>
      <c r="D135" s="184"/>
      <c r="E135" s="185"/>
      <c r="F135" s="186"/>
      <c r="G135" s="187">
        <f>SUM(G130:G134)</f>
        <v>0</v>
      </c>
      <c r="O135" s="167">
        <v>4</v>
      </c>
      <c r="BA135" s="188">
        <f>SUM(BA130:BA134)</f>
        <v>0</v>
      </c>
      <c r="BB135" s="188">
        <f>SUM(BB130:BB134)</f>
        <v>0</v>
      </c>
      <c r="BC135" s="188">
        <f>SUM(BC130:BC134)</f>
        <v>0</v>
      </c>
      <c r="BD135" s="188">
        <f>SUM(BD130:BD134)</f>
        <v>0</v>
      </c>
      <c r="BE135" s="188">
        <f>SUM(BE130:BE134)</f>
        <v>0</v>
      </c>
    </row>
    <row r="136" spans="1:104" x14ac:dyDescent="0.2">
      <c r="A136" s="160" t="s">
        <v>72</v>
      </c>
      <c r="B136" s="161" t="s">
        <v>235</v>
      </c>
      <c r="C136" s="162" t="s">
        <v>236</v>
      </c>
      <c r="D136" s="163"/>
      <c r="E136" s="164"/>
      <c r="F136" s="164"/>
      <c r="G136" s="165"/>
      <c r="H136" s="166"/>
      <c r="I136" s="166"/>
      <c r="O136" s="167">
        <v>1</v>
      </c>
    </row>
    <row r="137" spans="1:104" x14ac:dyDescent="0.2">
      <c r="A137" s="168">
        <v>36</v>
      </c>
      <c r="B137" s="169" t="s">
        <v>237</v>
      </c>
      <c r="C137" s="170" t="s">
        <v>238</v>
      </c>
      <c r="D137" s="171" t="s">
        <v>107</v>
      </c>
      <c r="E137" s="172">
        <v>240.58</v>
      </c>
      <c r="F137" s="172">
        <v>0</v>
      </c>
      <c r="G137" s="173">
        <f>E137*F137</f>
        <v>0</v>
      </c>
      <c r="O137" s="167">
        <v>2</v>
      </c>
      <c r="AA137" s="145">
        <v>1</v>
      </c>
      <c r="AB137" s="145">
        <v>1</v>
      </c>
      <c r="AC137" s="145">
        <v>1</v>
      </c>
      <c r="AZ137" s="145">
        <v>1</v>
      </c>
      <c r="BA137" s="145">
        <f>IF(AZ137=1,G137,0)</f>
        <v>0</v>
      </c>
      <c r="BB137" s="145">
        <f>IF(AZ137=2,G137,0)</f>
        <v>0</v>
      </c>
      <c r="BC137" s="145">
        <f>IF(AZ137=3,G137,0)</f>
        <v>0</v>
      </c>
      <c r="BD137" s="145">
        <f>IF(AZ137=4,G137,0)</f>
        <v>0</v>
      </c>
      <c r="BE137" s="145">
        <f>IF(AZ137=5,G137,0)</f>
        <v>0</v>
      </c>
      <c r="CA137" s="174">
        <v>1</v>
      </c>
      <c r="CB137" s="174">
        <v>1</v>
      </c>
      <c r="CZ137" s="145">
        <v>3.9999999999984499E-5</v>
      </c>
    </row>
    <row r="138" spans="1:104" x14ac:dyDescent="0.2">
      <c r="A138" s="175"/>
      <c r="B138" s="177"/>
      <c r="C138" s="227" t="s">
        <v>239</v>
      </c>
      <c r="D138" s="228"/>
      <c r="E138" s="178">
        <v>120.29</v>
      </c>
      <c r="F138" s="179"/>
      <c r="G138" s="180"/>
      <c r="M138" s="176" t="s">
        <v>239</v>
      </c>
      <c r="O138" s="167"/>
    </row>
    <row r="139" spans="1:104" x14ac:dyDescent="0.2">
      <c r="A139" s="175"/>
      <c r="B139" s="177"/>
      <c r="C139" s="227" t="s">
        <v>240</v>
      </c>
      <c r="D139" s="228"/>
      <c r="E139" s="178">
        <v>120.29</v>
      </c>
      <c r="F139" s="179"/>
      <c r="G139" s="180"/>
      <c r="M139" s="176" t="s">
        <v>240</v>
      </c>
      <c r="O139" s="167"/>
    </row>
    <row r="140" spans="1:104" x14ac:dyDescent="0.2">
      <c r="A140" s="175"/>
      <c r="B140" s="177"/>
      <c r="C140" s="229" t="s">
        <v>93</v>
      </c>
      <c r="D140" s="228"/>
      <c r="E140" s="201">
        <v>240.58</v>
      </c>
      <c r="F140" s="179"/>
      <c r="G140" s="180"/>
      <c r="M140" s="176" t="s">
        <v>93</v>
      </c>
      <c r="O140" s="167"/>
    </row>
    <row r="141" spans="1:104" x14ac:dyDescent="0.2">
      <c r="A141" s="181"/>
      <c r="B141" s="182" t="s">
        <v>76</v>
      </c>
      <c r="C141" s="183" t="str">
        <f>CONCATENATE(B136," ",C136)</f>
        <v>95 Dokončovací konstrukce na pozemních stavbách</v>
      </c>
      <c r="D141" s="184"/>
      <c r="E141" s="185"/>
      <c r="F141" s="186"/>
      <c r="G141" s="187">
        <f>SUM(G136:G140)</f>
        <v>0</v>
      </c>
      <c r="O141" s="167">
        <v>4</v>
      </c>
      <c r="BA141" s="188">
        <f>SUM(BA136:BA140)</f>
        <v>0</v>
      </c>
      <c r="BB141" s="188">
        <f>SUM(BB136:BB140)</f>
        <v>0</v>
      </c>
      <c r="BC141" s="188">
        <f>SUM(BC136:BC140)</f>
        <v>0</v>
      </c>
      <c r="BD141" s="188">
        <f>SUM(BD136:BD140)</f>
        <v>0</v>
      </c>
      <c r="BE141" s="188">
        <f>SUM(BE136:BE140)</f>
        <v>0</v>
      </c>
    </row>
    <row r="142" spans="1:104" x14ac:dyDescent="0.2">
      <c r="A142" s="160" t="s">
        <v>72</v>
      </c>
      <c r="B142" s="161" t="s">
        <v>241</v>
      </c>
      <c r="C142" s="162" t="s">
        <v>242</v>
      </c>
      <c r="D142" s="163"/>
      <c r="E142" s="164"/>
      <c r="F142" s="164"/>
      <c r="G142" s="165"/>
      <c r="H142" s="166"/>
      <c r="I142" s="166"/>
      <c r="O142" s="167">
        <v>1</v>
      </c>
    </row>
    <row r="143" spans="1:104" x14ac:dyDescent="0.2">
      <c r="A143" s="168">
        <v>37</v>
      </c>
      <c r="B143" s="169" t="s">
        <v>243</v>
      </c>
      <c r="C143" s="170" t="s">
        <v>244</v>
      </c>
      <c r="D143" s="171" t="s">
        <v>120</v>
      </c>
      <c r="E143" s="172">
        <v>13</v>
      </c>
      <c r="F143" s="172">
        <v>0</v>
      </c>
      <c r="G143" s="173">
        <f>E143*F143</f>
        <v>0</v>
      </c>
      <c r="O143" s="167">
        <v>2</v>
      </c>
      <c r="AA143" s="145">
        <v>1</v>
      </c>
      <c r="AB143" s="145">
        <v>1</v>
      </c>
      <c r="AC143" s="145">
        <v>1</v>
      </c>
      <c r="AZ143" s="145">
        <v>1</v>
      </c>
      <c r="BA143" s="145">
        <f>IF(AZ143=1,G143,0)</f>
        <v>0</v>
      </c>
      <c r="BB143" s="145">
        <f>IF(AZ143=2,G143,0)</f>
        <v>0</v>
      </c>
      <c r="BC143" s="145">
        <f>IF(AZ143=3,G143,0)</f>
        <v>0</v>
      </c>
      <c r="BD143" s="145">
        <f>IF(AZ143=4,G143,0)</f>
        <v>0</v>
      </c>
      <c r="BE143" s="145">
        <f>IF(AZ143=5,G143,0)</f>
        <v>0</v>
      </c>
      <c r="CA143" s="174">
        <v>1</v>
      </c>
      <c r="CB143" s="174">
        <v>1</v>
      </c>
      <c r="CZ143" s="145">
        <v>0</v>
      </c>
    </row>
    <row r="144" spans="1:104" x14ac:dyDescent="0.2">
      <c r="A144" s="175"/>
      <c r="B144" s="177"/>
      <c r="C144" s="227" t="s">
        <v>245</v>
      </c>
      <c r="D144" s="228"/>
      <c r="E144" s="178">
        <v>13</v>
      </c>
      <c r="F144" s="179"/>
      <c r="G144" s="180"/>
      <c r="M144" s="176" t="s">
        <v>245</v>
      </c>
      <c r="O144" s="167"/>
    </row>
    <row r="145" spans="1:104" x14ac:dyDescent="0.2">
      <c r="A145" s="168">
        <v>38</v>
      </c>
      <c r="B145" s="169" t="s">
        <v>246</v>
      </c>
      <c r="C145" s="170" t="s">
        <v>247</v>
      </c>
      <c r="D145" s="171" t="s">
        <v>107</v>
      </c>
      <c r="E145" s="172">
        <v>4.9950000000000001</v>
      </c>
      <c r="F145" s="172">
        <v>0</v>
      </c>
      <c r="G145" s="173">
        <f>E145*F145</f>
        <v>0</v>
      </c>
      <c r="O145" s="167">
        <v>2</v>
      </c>
      <c r="AA145" s="145">
        <v>1</v>
      </c>
      <c r="AB145" s="145">
        <v>1</v>
      </c>
      <c r="AC145" s="145">
        <v>1</v>
      </c>
      <c r="AZ145" s="145">
        <v>1</v>
      </c>
      <c r="BA145" s="145">
        <f>IF(AZ145=1,G145,0)</f>
        <v>0</v>
      </c>
      <c r="BB145" s="145">
        <f>IF(AZ145=2,G145,0)</f>
        <v>0</v>
      </c>
      <c r="BC145" s="145">
        <f>IF(AZ145=3,G145,0)</f>
        <v>0</v>
      </c>
      <c r="BD145" s="145">
        <f>IF(AZ145=4,G145,0)</f>
        <v>0</v>
      </c>
      <c r="BE145" s="145">
        <f>IF(AZ145=5,G145,0)</f>
        <v>0</v>
      </c>
      <c r="CA145" s="174">
        <v>1</v>
      </c>
      <c r="CB145" s="174">
        <v>1</v>
      </c>
      <c r="CZ145" s="145">
        <v>2.1899999999988001E-3</v>
      </c>
    </row>
    <row r="146" spans="1:104" x14ac:dyDescent="0.2">
      <c r="A146" s="175"/>
      <c r="B146" s="177"/>
      <c r="C146" s="227" t="s">
        <v>248</v>
      </c>
      <c r="D146" s="228"/>
      <c r="E146" s="178">
        <v>2.16</v>
      </c>
      <c r="F146" s="179"/>
      <c r="G146" s="180"/>
      <c r="M146" s="176" t="s">
        <v>248</v>
      </c>
      <c r="O146" s="167"/>
    </row>
    <row r="147" spans="1:104" x14ac:dyDescent="0.2">
      <c r="A147" s="175"/>
      <c r="B147" s="177"/>
      <c r="C147" s="227" t="s">
        <v>249</v>
      </c>
      <c r="D147" s="228"/>
      <c r="E147" s="178">
        <v>2.835</v>
      </c>
      <c r="F147" s="179"/>
      <c r="G147" s="180"/>
      <c r="M147" s="176" t="s">
        <v>249</v>
      </c>
      <c r="O147" s="167"/>
    </row>
    <row r="148" spans="1:104" x14ac:dyDescent="0.2">
      <c r="A148" s="175"/>
      <c r="B148" s="177"/>
      <c r="C148" s="229" t="s">
        <v>93</v>
      </c>
      <c r="D148" s="228"/>
      <c r="E148" s="201">
        <v>4.9950000000000001</v>
      </c>
      <c r="F148" s="179"/>
      <c r="G148" s="180"/>
      <c r="M148" s="176" t="s">
        <v>93</v>
      </c>
      <c r="O148" s="167"/>
    </row>
    <row r="149" spans="1:104" x14ac:dyDescent="0.2">
      <c r="A149" s="168">
        <v>39</v>
      </c>
      <c r="B149" s="169" t="s">
        <v>250</v>
      </c>
      <c r="C149" s="170" t="s">
        <v>251</v>
      </c>
      <c r="D149" s="171" t="s">
        <v>107</v>
      </c>
      <c r="E149" s="172">
        <v>11.7</v>
      </c>
      <c r="F149" s="172">
        <v>0</v>
      </c>
      <c r="G149" s="173">
        <f>E149*F149</f>
        <v>0</v>
      </c>
      <c r="O149" s="167">
        <v>2</v>
      </c>
      <c r="AA149" s="145">
        <v>1</v>
      </c>
      <c r="AB149" s="145">
        <v>1</v>
      </c>
      <c r="AC149" s="145">
        <v>1</v>
      </c>
      <c r="AZ149" s="145">
        <v>1</v>
      </c>
      <c r="BA149" s="145">
        <f>IF(AZ149=1,G149,0)</f>
        <v>0</v>
      </c>
      <c r="BB149" s="145">
        <f>IF(AZ149=2,G149,0)</f>
        <v>0</v>
      </c>
      <c r="BC149" s="145">
        <f>IF(AZ149=3,G149,0)</f>
        <v>0</v>
      </c>
      <c r="BD149" s="145">
        <f>IF(AZ149=4,G149,0)</f>
        <v>0</v>
      </c>
      <c r="BE149" s="145">
        <f>IF(AZ149=5,G149,0)</f>
        <v>0</v>
      </c>
      <c r="CA149" s="174">
        <v>1</v>
      </c>
      <c r="CB149" s="174">
        <v>1</v>
      </c>
      <c r="CZ149" s="145">
        <v>9.1999999999980997E-4</v>
      </c>
    </row>
    <row r="150" spans="1:104" x14ac:dyDescent="0.2">
      <c r="A150" s="175"/>
      <c r="B150" s="177"/>
      <c r="C150" s="227" t="s">
        <v>252</v>
      </c>
      <c r="D150" s="228"/>
      <c r="E150" s="178">
        <v>11.7</v>
      </c>
      <c r="F150" s="179"/>
      <c r="G150" s="180"/>
      <c r="M150" s="176" t="s">
        <v>252</v>
      </c>
      <c r="O150" s="167"/>
    </row>
    <row r="151" spans="1:104" x14ac:dyDescent="0.2">
      <c r="A151" s="168">
        <v>40</v>
      </c>
      <c r="B151" s="169" t="s">
        <v>253</v>
      </c>
      <c r="C151" s="170" t="s">
        <v>254</v>
      </c>
      <c r="D151" s="171" t="s">
        <v>87</v>
      </c>
      <c r="E151" s="172">
        <v>6.327</v>
      </c>
      <c r="F151" s="172">
        <v>0</v>
      </c>
      <c r="G151" s="173">
        <f>E151*F151</f>
        <v>0</v>
      </c>
      <c r="O151" s="167">
        <v>2</v>
      </c>
      <c r="AA151" s="145">
        <v>2</v>
      </c>
      <c r="AB151" s="145">
        <v>1</v>
      </c>
      <c r="AC151" s="145">
        <v>1</v>
      </c>
      <c r="AZ151" s="145">
        <v>1</v>
      </c>
      <c r="BA151" s="145">
        <f>IF(AZ151=1,G151,0)</f>
        <v>0</v>
      </c>
      <c r="BB151" s="145">
        <f>IF(AZ151=2,G151,0)</f>
        <v>0</v>
      </c>
      <c r="BC151" s="145">
        <f>IF(AZ151=3,G151,0)</f>
        <v>0</v>
      </c>
      <c r="BD151" s="145">
        <f>IF(AZ151=4,G151,0)</f>
        <v>0</v>
      </c>
      <c r="BE151" s="145">
        <f>IF(AZ151=5,G151,0)</f>
        <v>0</v>
      </c>
      <c r="CA151" s="174">
        <v>2</v>
      </c>
      <c r="CB151" s="174">
        <v>1</v>
      </c>
      <c r="CZ151" s="145">
        <v>1.2800000000000001E-3</v>
      </c>
    </row>
    <row r="152" spans="1:104" x14ac:dyDescent="0.2">
      <c r="A152" s="175"/>
      <c r="B152" s="177"/>
      <c r="C152" s="227" t="s">
        <v>255</v>
      </c>
      <c r="D152" s="228"/>
      <c r="E152" s="178">
        <v>3.3210000000000002</v>
      </c>
      <c r="F152" s="179"/>
      <c r="G152" s="180"/>
      <c r="M152" s="176" t="s">
        <v>255</v>
      </c>
      <c r="O152" s="167"/>
    </row>
    <row r="153" spans="1:104" x14ac:dyDescent="0.2">
      <c r="A153" s="175"/>
      <c r="B153" s="177"/>
      <c r="C153" s="227" t="s">
        <v>256</v>
      </c>
      <c r="D153" s="228"/>
      <c r="E153" s="178">
        <v>3.0059999999999998</v>
      </c>
      <c r="F153" s="179"/>
      <c r="G153" s="180"/>
      <c r="M153" s="176" t="s">
        <v>256</v>
      </c>
      <c r="O153" s="167"/>
    </row>
    <row r="154" spans="1:104" x14ac:dyDescent="0.2">
      <c r="A154" s="175"/>
      <c r="B154" s="177"/>
      <c r="C154" s="229" t="s">
        <v>93</v>
      </c>
      <c r="D154" s="228"/>
      <c r="E154" s="201">
        <v>6.327</v>
      </c>
      <c r="F154" s="179"/>
      <c r="G154" s="180"/>
      <c r="M154" s="176" t="s">
        <v>93</v>
      </c>
      <c r="O154" s="167"/>
    </row>
    <row r="155" spans="1:104" x14ac:dyDescent="0.2">
      <c r="A155" s="168">
        <v>41</v>
      </c>
      <c r="B155" s="169" t="s">
        <v>257</v>
      </c>
      <c r="C155" s="170" t="s">
        <v>258</v>
      </c>
      <c r="D155" s="171" t="s">
        <v>107</v>
      </c>
      <c r="E155" s="172">
        <v>5.18</v>
      </c>
      <c r="F155" s="172">
        <v>0</v>
      </c>
      <c r="G155" s="173">
        <f>E155*F155</f>
        <v>0</v>
      </c>
      <c r="O155" s="167">
        <v>2</v>
      </c>
      <c r="AA155" s="145">
        <v>2</v>
      </c>
      <c r="AB155" s="145">
        <v>1</v>
      </c>
      <c r="AC155" s="145">
        <v>1</v>
      </c>
      <c r="AZ155" s="145">
        <v>1</v>
      </c>
      <c r="BA155" s="145">
        <f>IF(AZ155=1,G155,0)</f>
        <v>0</v>
      </c>
      <c r="BB155" s="145">
        <f>IF(AZ155=2,G155,0)</f>
        <v>0</v>
      </c>
      <c r="BC155" s="145">
        <f>IF(AZ155=3,G155,0)</f>
        <v>0</v>
      </c>
      <c r="BD155" s="145">
        <f>IF(AZ155=4,G155,0)</f>
        <v>0</v>
      </c>
      <c r="BE155" s="145">
        <f>IF(AZ155=5,G155,0)</f>
        <v>0</v>
      </c>
      <c r="CA155" s="174">
        <v>2</v>
      </c>
      <c r="CB155" s="174">
        <v>1</v>
      </c>
      <c r="CZ155" s="145">
        <v>6.7000000000039305E-4</v>
      </c>
    </row>
    <row r="156" spans="1:104" x14ac:dyDescent="0.2">
      <c r="A156" s="175"/>
      <c r="B156" s="177"/>
      <c r="C156" s="227" t="s">
        <v>259</v>
      </c>
      <c r="D156" s="228"/>
      <c r="E156" s="178">
        <v>5.18</v>
      </c>
      <c r="F156" s="179"/>
      <c r="G156" s="180"/>
      <c r="M156" s="176" t="s">
        <v>259</v>
      </c>
      <c r="O156" s="167"/>
    </row>
    <row r="157" spans="1:104" x14ac:dyDescent="0.2">
      <c r="A157" s="181"/>
      <c r="B157" s="182" t="s">
        <v>76</v>
      </c>
      <c r="C157" s="183" t="str">
        <f>CONCATENATE(B142," ",C142)</f>
        <v>96 Bourání konstrukcí</v>
      </c>
      <c r="D157" s="184"/>
      <c r="E157" s="185"/>
      <c r="F157" s="186"/>
      <c r="G157" s="187">
        <f>SUM(G142:G156)</f>
        <v>0</v>
      </c>
      <c r="O157" s="167">
        <v>4</v>
      </c>
      <c r="BA157" s="188">
        <f>SUM(BA142:BA156)</f>
        <v>0</v>
      </c>
      <c r="BB157" s="188">
        <f>SUM(BB142:BB156)</f>
        <v>0</v>
      </c>
      <c r="BC157" s="188">
        <f>SUM(BC142:BC156)</f>
        <v>0</v>
      </c>
      <c r="BD157" s="188">
        <f>SUM(BD142:BD156)</f>
        <v>0</v>
      </c>
      <c r="BE157" s="188">
        <f>SUM(BE142:BE156)</f>
        <v>0</v>
      </c>
    </row>
    <row r="158" spans="1:104" x14ac:dyDescent="0.2">
      <c r="A158" s="160" t="s">
        <v>72</v>
      </c>
      <c r="B158" s="161" t="s">
        <v>260</v>
      </c>
      <c r="C158" s="162" t="s">
        <v>261</v>
      </c>
      <c r="D158" s="163"/>
      <c r="E158" s="164"/>
      <c r="F158" s="164"/>
      <c r="G158" s="165"/>
      <c r="H158" s="166"/>
      <c r="I158" s="166"/>
      <c r="O158" s="167">
        <v>1</v>
      </c>
    </row>
    <row r="159" spans="1:104" x14ac:dyDescent="0.2">
      <c r="A159" s="168">
        <v>42</v>
      </c>
      <c r="B159" s="169" t="s">
        <v>262</v>
      </c>
      <c r="C159" s="170" t="s">
        <v>263</v>
      </c>
      <c r="D159" s="171" t="s">
        <v>130</v>
      </c>
      <c r="E159" s="172">
        <v>443.32960000000003</v>
      </c>
      <c r="F159" s="172">
        <v>0</v>
      </c>
      <c r="G159" s="173">
        <f>E159*F159</f>
        <v>0</v>
      </c>
      <c r="O159" s="167">
        <v>2</v>
      </c>
      <c r="AA159" s="145">
        <v>1</v>
      </c>
      <c r="AB159" s="145">
        <v>1</v>
      </c>
      <c r="AC159" s="145">
        <v>1</v>
      </c>
      <c r="AZ159" s="145">
        <v>1</v>
      </c>
      <c r="BA159" s="145">
        <f>IF(AZ159=1,G159,0)</f>
        <v>0</v>
      </c>
      <c r="BB159" s="145">
        <f>IF(AZ159=2,G159,0)</f>
        <v>0</v>
      </c>
      <c r="BC159" s="145">
        <f>IF(AZ159=3,G159,0)</f>
        <v>0</v>
      </c>
      <c r="BD159" s="145">
        <f>IF(AZ159=4,G159,0)</f>
        <v>0</v>
      </c>
      <c r="BE159" s="145">
        <f>IF(AZ159=5,G159,0)</f>
        <v>0</v>
      </c>
      <c r="CA159" s="174">
        <v>1</v>
      </c>
      <c r="CB159" s="174">
        <v>1</v>
      </c>
      <c r="CZ159" s="145">
        <v>0</v>
      </c>
    </row>
    <row r="160" spans="1:104" x14ac:dyDescent="0.2">
      <c r="A160" s="181"/>
      <c r="B160" s="182" t="s">
        <v>76</v>
      </c>
      <c r="C160" s="183" t="str">
        <f>CONCATENATE(B158," ",C158)</f>
        <v>99 Staveništní přesun hmot</v>
      </c>
      <c r="D160" s="184"/>
      <c r="E160" s="185"/>
      <c r="F160" s="186"/>
      <c r="G160" s="187">
        <f>SUM(G158:G159)</f>
        <v>0</v>
      </c>
      <c r="O160" s="167">
        <v>4</v>
      </c>
      <c r="BA160" s="188">
        <f>SUM(BA158:BA159)</f>
        <v>0</v>
      </c>
      <c r="BB160" s="188">
        <f>SUM(BB158:BB159)</f>
        <v>0</v>
      </c>
      <c r="BC160" s="188">
        <f>SUM(BC158:BC159)</f>
        <v>0</v>
      </c>
      <c r="BD160" s="188">
        <f>SUM(BD158:BD159)</f>
        <v>0</v>
      </c>
      <c r="BE160" s="188">
        <f>SUM(BE158:BE159)</f>
        <v>0</v>
      </c>
    </row>
    <row r="161" spans="1:104" x14ac:dyDescent="0.2">
      <c r="A161" s="160" t="s">
        <v>72</v>
      </c>
      <c r="B161" s="161" t="s">
        <v>264</v>
      </c>
      <c r="C161" s="162" t="s">
        <v>265</v>
      </c>
      <c r="D161" s="163"/>
      <c r="E161" s="164"/>
      <c r="F161" s="164"/>
      <c r="G161" s="165"/>
      <c r="H161" s="166"/>
      <c r="I161" s="166"/>
      <c r="O161" s="167">
        <v>1</v>
      </c>
    </row>
    <row r="162" spans="1:104" ht="22.5" x14ac:dyDescent="0.2">
      <c r="A162" s="168">
        <v>43</v>
      </c>
      <c r="B162" s="169" t="s">
        <v>266</v>
      </c>
      <c r="C162" s="170" t="s">
        <v>267</v>
      </c>
      <c r="D162" s="171" t="s">
        <v>107</v>
      </c>
      <c r="E162" s="172">
        <v>128.6</v>
      </c>
      <c r="F162" s="172">
        <v>0</v>
      </c>
      <c r="G162" s="173">
        <f>E162*F162</f>
        <v>0</v>
      </c>
      <c r="O162" s="167">
        <v>2</v>
      </c>
      <c r="AA162" s="145">
        <v>1</v>
      </c>
      <c r="AB162" s="145">
        <v>7</v>
      </c>
      <c r="AC162" s="145">
        <v>7</v>
      </c>
      <c r="AZ162" s="145">
        <v>2</v>
      </c>
      <c r="BA162" s="145">
        <f>IF(AZ162=1,G162,0)</f>
        <v>0</v>
      </c>
      <c r="BB162" s="145">
        <f>IF(AZ162=2,G162,0)</f>
        <v>0</v>
      </c>
      <c r="BC162" s="145">
        <f>IF(AZ162=3,G162,0)</f>
        <v>0</v>
      </c>
      <c r="BD162" s="145">
        <f>IF(AZ162=4,G162,0)</f>
        <v>0</v>
      </c>
      <c r="BE162" s="145">
        <f>IF(AZ162=5,G162,0)</f>
        <v>0</v>
      </c>
      <c r="CA162" s="174">
        <v>1</v>
      </c>
      <c r="CB162" s="174">
        <v>7</v>
      </c>
      <c r="CZ162" s="145">
        <v>3.2999999999994102E-4</v>
      </c>
    </row>
    <row r="163" spans="1:104" x14ac:dyDescent="0.2">
      <c r="A163" s="175"/>
      <c r="B163" s="177"/>
      <c r="C163" s="227" t="s">
        <v>268</v>
      </c>
      <c r="D163" s="228"/>
      <c r="E163" s="178">
        <v>118.44</v>
      </c>
      <c r="F163" s="179"/>
      <c r="G163" s="180"/>
      <c r="M163" s="176" t="s">
        <v>268</v>
      </c>
      <c r="O163" s="167"/>
    </row>
    <row r="164" spans="1:104" x14ac:dyDescent="0.2">
      <c r="A164" s="175"/>
      <c r="B164" s="177"/>
      <c r="C164" s="227" t="s">
        <v>269</v>
      </c>
      <c r="D164" s="228"/>
      <c r="E164" s="178">
        <v>10.16</v>
      </c>
      <c r="F164" s="179"/>
      <c r="G164" s="180"/>
      <c r="M164" s="176" t="s">
        <v>269</v>
      </c>
      <c r="O164" s="167"/>
    </row>
    <row r="165" spans="1:104" x14ac:dyDescent="0.2">
      <c r="A165" s="175"/>
      <c r="B165" s="177"/>
      <c r="C165" s="229" t="s">
        <v>93</v>
      </c>
      <c r="D165" s="228"/>
      <c r="E165" s="201">
        <v>128.6</v>
      </c>
      <c r="F165" s="179"/>
      <c r="G165" s="180"/>
      <c r="M165" s="176" t="s">
        <v>93</v>
      </c>
      <c r="O165" s="167"/>
    </row>
    <row r="166" spans="1:104" x14ac:dyDescent="0.2">
      <c r="A166" s="168">
        <v>44</v>
      </c>
      <c r="B166" s="169" t="s">
        <v>270</v>
      </c>
      <c r="C166" s="170" t="s">
        <v>271</v>
      </c>
      <c r="D166" s="171" t="s">
        <v>107</v>
      </c>
      <c r="E166" s="172">
        <v>56.27</v>
      </c>
      <c r="F166" s="172">
        <v>0</v>
      </c>
      <c r="G166" s="173">
        <f>E166*F166</f>
        <v>0</v>
      </c>
      <c r="O166" s="167">
        <v>2</v>
      </c>
      <c r="AA166" s="145">
        <v>1</v>
      </c>
      <c r="AB166" s="145">
        <v>7</v>
      </c>
      <c r="AC166" s="145">
        <v>7</v>
      </c>
      <c r="AZ166" s="145">
        <v>2</v>
      </c>
      <c r="BA166" s="145">
        <f>IF(AZ166=1,G166,0)</f>
        <v>0</v>
      </c>
      <c r="BB166" s="145">
        <f>IF(AZ166=2,G166,0)</f>
        <v>0</v>
      </c>
      <c r="BC166" s="145">
        <f>IF(AZ166=3,G166,0)</f>
        <v>0</v>
      </c>
      <c r="BD166" s="145">
        <f>IF(AZ166=4,G166,0)</f>
        <v>0</v>
      </c>
      <c r="BE166" s="145">
        <f>IF(AZ166=5,G166,0)</f>
        <v>0</v>
      </c>
      <c r="CA166" s="174">
        <v>1</v>
      </c>
      <c r="CB166" s="174">
        <v>7</v>
      </c>
      <c r="CZ166" s="145">
        <v>7.9999999999968998E-5</v>
      </c>
    </row>
    <row r="167" spans="1:104" x14ac:dyDescent="0.2">
      <c r="A167" s="175"/>
      <c r="B167" s="177"/>
      <c r="C167" s="227" t="s">
        <v>272</v>
      </c>
      <c r="D167" s="228"/>
      <c r="E167" s="178">
        <v>56.27</v>
      </c>
      <c r="F167" s="179"/>
      <c r="G167" s="180"/>
      <c r="M167" s="176" t="s">
        <v>272</v>
      </c>
      <c r="O167" s="167"/>
    </row>
    <row r="168" spans="1:104" ht="22.5" x14ac:dyDescent="0.2">
      <c r="A168" s="168">
        <v>45</v>
      </c>
      <c r="B168" s="169" t="s">
        <v>273</v>
      </c>
      <c r="C168" s="170" t="s">
        <v>274</v>
      </c>
      <c r="D168" s="171" t="s">
        <v>107</v>
      </c>
      <c r="E168" s="172">
        <v>128.6</v>
      </c>
      <c r="F168" s="172">
        <v>0</v>
      </c>
      <c r="G168" s="173">
        <f>E168*F168</f>
        <v>0</v>
      </c>
      <c r="O168" s="167">
        <v>2</v>
      </c>
      <c r="AA168" s="145">
        <v>1</v>
      </c>
      <c r="AB168" s="145">
        <v>7</v>
      </c>
      <c r="AC168" s="145">
        <v>7</v>
      </c>
      <c r="AZ168" s="145">
        <v>2</v>
      </c>
      <c r="BA168" s="145">
        <f>IF(AZ168=1,G168,0)</f>
        <v>0</v>
      </c>
      <c r="BB168" s="145">
        <f>IF(AZ168=2,G168,0)</f>
        <v>0</v>
      </c>
      <c r="BC168" s="145">
        <f>IF(AZ168=3,G168,0)</f>
        <v>0</v>
      </c>
      <c r="BD168" s="145">
        <f>IF(AZ168=4,G168,0)</f>
        <v>0</v>
      </c>
      <c r="BE168" s="145">
        <f>IF(AZ168=5,G168,0)</f>
        <v>0</v>
      </c>
      <c r="CA168" s="174">
        <v>1</v>
      </c>
      <c r="CB168" s="174">
        <v>7</v>
      </c>
      <c r="CZ168" s="145">
        <v>5.6999999999973704E-3</v>
      </c>
    </row>
    <row r="169" spans="1:104" x14ac:dyDescent="0.2">
      <c r="A169" s="175"/>
      <c r="B169" s="177"/>
      <c r="C169" s="227" t="s">
        <v>268</v>
      </c>
      <c r="D169" s="228"/>
      <c r="E169" s="178">
        <v>118.44</v>
      </c>
      <c r="F169" s="179"/>
      <c r="G169" s="180"/>
      <c r="M169" s="176" t="s">
        <v>268</v>
      </c>
      <c r="O169" s="167"/>
    </row>
    <row r="170" spans="1:104" x14ac:dyDescent="0.2">
      <c r="A170" s="175"/>
      <c r="B170" s="177"/>
      <c r="C170" s="227" t="s">
        <v>269</v>
      </c>
      <c r="D170" s="228"/>
      <c r="E170" s="178">
        <v>10.16</v>
      </c>
      <c r="F170" s="179"/>
      <c r="G170" s="180"/>
      <c r="M170" s="176" t="s">
        <v>269</v>
      </c>
      <c r="O170" s="167"/>
    </row>
    <row r="171" spans="1:104" x14ac:dyDescent="0.2">
      <c r="A171" s="175"/>
      <c r="B171" s="177"/>
      <c r="C171" s="229" t="s">
        <v>93</v>
      </c>
      <c r="D171" s="228"/>
      <c r="E171" s="201">
        <v>128.6</v>
      </c>
      <c r="F171" s="179"/>
      <c r="G171" s="180"/>
      <c r="M171" s="176" t="s">
        <v>93</v>
      </c>
      <c r="O171" s="167"/>
    </row>
    <row r="172" spans="1:104" ht="22.5" x14ac:dyDescent="0.2">
      <c r="A172" s="168">
        <v>46</v>
      </c>
      <c r="B172" s="169" t="s">
        <v>275</v>
      </c>
      <c r="C172" s="170" t="s">
        <v>276</v>
      </c>
      <c r="D172" s="171" t="s">
        <v>107</v>
      </c>
      <c r="E172" s="172">
        <v>128.6</v>
      </c>
      <c r="F172" s="172">
        <v>0</v>
      </c>
      <c r="G172" s="173">
        <f>E172*F172</f>
        <v>0</v>
      </c>
      <c r="O172" s="167">
        <v>2</v>
      </c>
      <c r="AA172" s="145">
        <v>1</v>
      </c>
      <c r="AB172" s="145">
        <v>7</v>
      </c>
      <c r="AC172" s="145">
        <v>7</v>
      </c>
      <c r="AZ172" s="145">
        <v>2</v>
      </c>
      <c r="BA172" s="145">
        <f>IF(AZ172=1,G172,0)</f>
        <v>0</v>
      </c>
      <c r="BB172" s="145">
        <f>IF(AZ172=2,G172,0)</f>
        <v>0</v>
      </c>
      <c r="BC172" s="145">
        <f>IF(AZ172=3,G172,0)</f>
        <v>0</v>
      </c>
      <c r="BD172" s="145">
        <f>IF(AZ172=4,G172,0)</f>
        <v>0</v>
      </c>
      <c r="BE172" s="145">
        <f>IF(AZ172=5,G172,0)</f>
        <v>0</v>
      </c>
      <c r="CA172" s="174">
        <v>1</v>
      </c>
      <c r="CB172" s="174">
        <v>7</v>
      </c>
      <c r="CZ172" s="145">
        <v>5.5899999999979898E-3</v>
      </c>
    </row>
    <row r="173" spans="1:104" x14ac:dyDescent="0.2">
      <c r="A173" s="175"/>
      <c r="B173" s="177"/>
      <c r="C173" s="227" t="s">
        <v>268</v>
      </c>
      <c r="D173" s="228"/>
      <c r="E173" s="178">
        <v>118.44</v>
      </c>
      <c r="F173" s="179"/>
      <c r="G173" s="180"/>
      <c r="M173" s="176" t="s">
        <v>268</v>
      </c>
      <c r="O173" s="167"/>
    </row>
    <row r="174" spans="1:104" x14ac:dyDescent="0.2">
      <c r="A174" s="175"/>
      <c r="B174" s="177"/>
      <c r="C174" s="227" t="s">
        <v>269</v>
      </c>
      <c r="D174" s="228"/>
      <c r="E174" s="178">
        <v>10.16</v>
      </c>
      <c r="F174" s="179"/>
      <c r="G174" s="180"/>
      <c r="M174" s="176" t="s">
        <v>269</v>
      </c>
      <c r="O174" s="167"/>
    </row>
    <row r="175" spans="1:104" x14ac:dyDescent="0.2">
      <c r="A175" s="175"/>
      <c r="B175" s="177"/>
      <c r="C175" s="229" t="s">
        <v>93</v>
      </c>
      <c r="D175" s="228"/>
      <c r="E175" s="201">
        <v>128.6</v>
      </c>
      <c r="F175" s="179"/>
      <c r="G175" s="180"/>
      <c r="M175" s="176" t="s">
        <v>93</v>
      </c>
      <c r="O175" s="167"/>
    </row>
    <row r="176" spans="1:104" ht="22.5" x14ac:dyDescent="0.2">
      <c r="A176" s="168">
        <v>47</v>
      </c>
      <c r="B176" s="169" t="s">
        <v>277</v>
      </c>
      <c r="C176" s="170" t="s">
        <v>278</v>
      </c>
      <c r="D176" s="171" t="s">
        <v>107</v>
      </c>
      <c r="E176" s="172">
        <v>128.6</v>
      </c>
      <c r="F176" s="172">
        <v>0</v>
      </c>
      <c r="G176" s="173">
        <f>E176*F176</f>
        <v>0</v>
      </c>
      <c r="O176" s="167">
        <v>2</v>
      </c>
      <c r="AA176" s="145">
        <v>1</v>
      </c>
      <c r="AB176" s="145">
        <v>7</v>
      </c>
      <c r="AC176" s="145">
        <v>7</v>
      </c>
      <c r="AZ176" s="145">
        <v>2</v>
      </c>
      <c r="BA176" s="145">
        <f>IF(AZ176=1,G176,0)</f>
        <v>0</v>
      </c>
      <c r="BB176" s="145">
        <f>IF(AZ176=2,G176,0)</f>
        <v>0</v>
      </c>
      <c r="BC176" s="145">
        <f>IF(AZ176=3,G176,0)</f>
        <v>0</v>
      </c>
      <c r="BD176" s="145">
        <f>IF(AZ176=4,G176,0)</f>
        <v>0</v>
      </c>
      <c r="BE176" s="145">
        <f>IF(AZ176=5,G176,0)</f>
        <v>0</v>
      </c>
      <c r="CA176" s="174">
        <v>1</v>
      </c>
      <c r="CB176" s="174">
        <v>7</v>
      </c>
      <c r="CZ176" s="145">
        <v>4.0300000000002001E-3</v>
      </c>
    </row>
    <row r="177" spans="1:104" x14ac:dyDescent="0.2">
      <c r="A177" s="175"/>
      <c r="B177" s="177"/>
      <c r="C177" s="227" t="s">
        <v>268</v>
      </c>
      <c r="D177" s="228"/>
      <c r="E177" s="178">
        <v>118.44</v>
      </c>
      <c r="F177" s="179"/>
      <c r="G177" s="180"/>
      <c r="M177" s="176" t="s">
        <v>268</v>
      </c>
      <c r="O177" s="167"/>
    </row>
    <row r="178" spans="1:104" x14ac:dyDescent="0.2">
      <c r="A178" s="175"/>
      <c r="B178" s="177"/>
      <c r="C178" s="227" t="s">
        <v>269</v>
      </c>
      <c r="D178" s="228"/>
      <c r="E178" s="178">
        <v>10.16</v>
      </c>
      <c r="F178" s="179"/>
      <c r="G178" s="180"/>
      <c r="M178" s="176" t="s">
        <v>269</v>
      </c>
      <c r="O178" s="167"/>
    </row>
    <row r="179" spans="1:104" x14ac:dyDescent="0.2">
      <c r="A179" s="175"/>
      <c r="B179" s="177"/>
      <c r="C179" s="229" t="s">
        <v>93</v>
      </c>
      <c r="D179" s="228"/>
      <c r="E179" s="201">
        <v>128.6</v>
      </c>
      <c r="F179" s="179"/>
      <c r="G179" s="180"/>
      <c r="M179" s="176" t="s">
        <v>93</v>
      </c>
      <c r="O179" s="167"/>
    </row>
    <row r="180" spans="1:104" ht="22.5" x14ac:dyDescent="0.2">
      <c r="A180" s="168">
        <v>48</v>
      </c>
      <c r="B180" s="169" t="s">
        <v>279</v>
      </c>
      <c r="C180" s="170" t="s">
        <v>280</v>
      </c>
      <c r="D180" s="171" t="s">
        <v>107</v>
      </c>
      <c r="E180" s="172">
        <v>56.27</v>
      </c>
      <c r="F180" s="172">
        <v>0</v>
      </c>
      <c r="G180" s="173">
        <f>E180*F180</f>
        <v>0</v>
      </c>
      <c r="O180" s="167">
        <v>2</v>
      </c>
      <c r="AA180" s="145">
        <v>1</v>
      </c>
      <c r="AB180" s="145">
        <v>7</v>
      </c>
      <c r="AC180" s="145">
        <v>7</v>
      </c>
      <c r="AZ180" s="145">
        <v>2</v>
      </c>
      <c r="BA180" s="145">
        <f>IF(AZ180=1,G180,0)</f>
        <v>0</v>
      </c>
      <c r="BB180" s="145">
        <f>IF(AZ180=2,G180,0)</f>
        <v>0</v>
      </c>
      <c r="BC180" s="145">
        <f>IF(AZ180=3,G180,0)</f>
        <v>0</v>
      </c>
      <c r="BD180" s="145">
        <f>IF(AZ180=4,G180,0)</f>
        <v>0</v>
      </c>
      <c r="BE180" s="145">
        <f>IF(AZ180=5,G180,0)</f>
        <v>0</v>
      </c>
      <c r="CA180" s="174">
        <v>1</v>
      </c>
      <c r="CB180" s="174">
        <v>7</v>
      </c>
      <c r="CZ180" s="145">
        <v>5.1999999999985402E-4</v>
      </c>
    </row>
    <row r="181" spans="1:104" x14ac:dyDescent="0.2">
      <c r="A181" s="175"/>
      <c r="B181" s="177"/>
      <c r="C181" s="227" t="s">
        <v>272</v>
      </c>
      <c r="D181" s="228"/>
      <c r="E181" s="178">
        <v>56.27</v>
      </c>
      <c r="F181" s="179"/>
      <c r="G181" s="180"/>
      <c r="M181" s="176" t="s">
        <v>272</v>
      </c>
      <c r="O181" s="167"/>
    </row>
    <row r="182" spans="1:104" ht="22.5" x14ac:dyDescent="0.2">
      <c r="A182" s="168">
        <v>49</v>
      </c>
      <c r="B182" s="169" t="s">
        <v>281</v>
      </c>
      <c r="C182" s="170" t="s">
        <v>282</v>
      </c>
      <c r="D182" s="171" t="s">
        <v>107</v>
      </c>
      <c r="E182" s="172">
        <v>123.15</v>
      </c>
      <c r="F182" s="172">
        <v>0</v>
      </c>
      <c r="G182" s="173">
        <f>E182*F182</f>
        <v>0</v>
      </c>
      <c r="O182" s="167">
        <v>2</v>
      </c>
      <c r="AA182" s="145">
        <v>2</v>
      </c>
      <c r="AB182" s="145">
        <v>7</v>
      </c>
      <c r="AC182" s="145">
        <v>7</v>
      </c>
      <c r="AZ182" s="145">
        <v>2</v>
      </c>
      <c r="BA182" s="145">
        <f>IF(AZ182=1,G182,0)</f>
        <v>0</v>
      </c>
      <c r="BB182" s="145">
        <f>IF(AZ182=2,G182,0)</f>
        <v>0</v>
      </c>
      <c r="BC182" s="145">
        <f>IF(AZ182=3,G182,0)</f>
        <v>0</v>
      </c>
      <c r="BD182" s="145">
        <f>IF(AZ182=4,G182,0)</f>
        <v>0</v>
      </c>
      <c r="BE182" s="145">
        <f>IF(AZ182=5,G182,0)</f>
        <v>0</v>
      </c>
      <c r="CA182" s="174">
        <v>2</v>
      </c>
      <c r="CB182" s="174">
        <v>7</v>
      </c>
      <c r="CZ182" s="145">
        <v>6.03000000000264E-3</v>
      </c>
    </row>
    <row r="183" spans="1:104" x14ac:dyDescent="0.2">
      <c r="A183" s="175"/>
      <c r="B183" s="177"/>
      <c r="C183" s="227" t="s">
        <v>283</v>
      </c>
      <c r="D183" s="228"/>
      <c r="E183" s="178">
        <v>123.15</v>
      </c>
      <c r="F183" s="179"/>
      <c r="G183" s="180"/>
      <c r="M183" s="176" t="s">
        <v>283</v>
      </c>
      <c r="O183" s="167"/>
    </row>
    <row r="184" spans="1:104" ht="22.5" x14ac:dyDescent="0.2">
      <c r="A184" s="168">
        <v>50</v>
      </c>
      <c r="B184" s="169" t="s">
        <v>284</v>
      </c>
      <c r="C184" s="170" t="s">
        <v>285</v>
      </c>
      <c r="D184" s="171" t="s">
        <v>107</v>
      </c>
      <c r="E184" s="172">
        <v>62.52</v>
      </c>
      <c r="F184" s="172">
        <v>0</v>
      </c>
      <c r="G184" s="173">
        <f>E184*F184</f>
        <v>0</v>
      </c>
      <c r="O184" s="167">
        <v>2</v>
      </c>
      <c r="AA184" s="145">
        <v>2</v>
      </c>
      <c r="AB184" s="145">
        <v>7</v>
      </c>
      <c r="AC184" s="145">
        <v>7</v>
      </c>
      <c r="AZ184" s="145">
        <v>2</v>
      </c>
      <c r="BA184" s="145">
        <f>IF(AZ184=1,G184,0)</f>
        <v>0</v>
      </c>
      <c r="BB184" s="145">
        <f>IF(AZ184=2,G184,0)</f>
        <v>0</v>
      </c>
      <c r="BC184" s="145">
        <f>IF(AZ184=3,G184,0)</f>
        <v>0</v>
      </c>
      <c r="BD184" s="145">
        <f>IF(AZ184=4,G184,0)</f>
        <v>0</v>
      </c>
      <c r="BE184" s="145">
        <f>IF(AZ184=5,G184,0)</f>
        <v>0</v>
      </c>
      <c r="CA184" s="174">
        <v>2</v>
      </c>
      <c r="CB184" s="174">
        <v>7</v>
      </c>
      <c r="CZ184" s="145">
        <v>6.6199999999980701E-3</v>
      </c>
    </row>
    <row r="185" spans="1:104" x14ac:dyDescent="0.2">
      <c r="A185" s="175"/>
      <c r="B185" s="177"/>
      <c r="C185" s="227" t="s">
        <v>272</v>
      </c>
      <c r="D185" s="228"/>
      <c r="E185" s="178">
        <v>56.27</v>
      </c>
      <c r="F185" s="179"/>
      <c r="G185" s="180"/>
      <c r="M185" s="176" t="s">
        <v>272</v>
      </c>
      <c r="O185" s="167"/>
    </row>
    <row r="186" spans="1:104" x14ac:dyDescent="0.2">
      <c r="A186" s="175"/>
      <c r="B186" s="177"/>
      <c r="C186" s="227" t="s">
        <v>286</v>
      </c>
      <c r="D186" s="228"/>
      <c r="E186" s="178">
        <v>6.25</v>
      </c>
      <c r="F186" s="179"/>
      <c r="G186" s="180"/>
      <c r="M186" s="176" t="s">
        <v>286</v>
      </c>
      <c r="O186" s="167"/>
    </row>
    <row r="187" spans="1:104" x14ac:dyDescent="0.2">
      <c r="A187" s="175"/>
      <c r="B187" s="177"/>
      <c r="C187" s="229" t="s">
        <v>93</v>
      </c>
      <c r="D187" s="228"/>
      <c r="E187" s="201">
        <v>62.52</v>
      </c>
      <c r="F187" s="179"/>
      <c r="G187" s="180"/>
      <c r="M187" s="176" t="s">
        <v>93</v>
      </c>
      <c r="O187" s="167"/>
    </row>
    <row r="188" spans="1:104" x14ac:dyDescent="0.2">
      <c r="A188" s="168">
        <v>51</v>
      </c>
      <c r="B188" s="169" t="s">
        <v>287</v>
      </c>
      <c r="C188" s="170" t="s">
        <v>288</v>
      </c>
      <c r="D188" s="171" t="s">
        <v>61</v>
      </c>
      <c r="E188" s="172">
        <v>1152.9437</v>
      </c>
      <c r="F188" s="172">
        <v>0</v>
      </c>
      <c r="G188" s="173">
        <f>E188*F188</f>
        <v>0</v>
      </c>
      <c r="O188" s="167">
        <v>2</v>
      </c>
      <c r="AA188" s="145">
        <v>1</v>
      </c>
      <c r="AB188" s="145">
        <v>7</v>
      </c>
      <c r="AC188" s="145">
        <v>7</v>
      </c>
      <c r="AZ188" s="145">
        <v>2</v>
      </c>
      <c r="BA188" s="145">
        <f>IF(AZ188=1,G188,0)</f>
        <v>0</v>
      </c>
      <c r="BB188" s="145">
        <f>IF(AZ188=2,G188,0)</f>
        <v>0</v>
      </c>
      <c r="BC188" s="145">
        <f>IF(AZ188=3,G188,0)</f>
        <v>0</v>
      </c>
      <c r="BD188" s="145">
        <f>IF(AZ188=4,G188,0)</f>
        <v>0</v>
      </c>
      <c r="BE188" s="145">
        <f>IF(AZ188=5,G188,0)</f>
        <v>0</v>
      </c>
      <c r="CA188" s="174">
        <v>1</v>
      </c>
      <c r="CB188" s="174">
        <v>7</v>
      </c>
      <c r="CZ188" s="145">
        <v>0</v>
      </c>
    </row>
    <row r="189" spans="1:104" x14ac:dyDescent="0.2">
      <c r="A189" s="181"/>
      <c r="B189" s="182" t="s">
        <v>76</v>
      </c>
      <c r="C189" s="183" t="str">
        <f>CONCATENATE(B161," ",C161)</f>
        <v>711 Izolace proti vodě</v>
      </c>
      <c r="D189" s="184"/>
      <c r="E189" s="185"/>
      <c r="F189" s="186"/>
      <c r="G189" s="187">
        <f>SUM(G161:G188)</f>
        <v>0</v>
      </c>
      <c r="O189" s="167">
        <v>4</v>
      </c>
      <c r="BA189" s="188">
        <f>SUM(BA161:BA188)</f>
        <v>0</v>
      </c>
      <c r="BB189" s="188">
        <f>SUM(BB161:BB188)</f>
        <v>0</v>
      </c>
      <c r="BC189" s="188">
        <f>SUM(BC161:BC188)</f>
        <v>0</v>
      </c>
      <c r="BD189" s="188">
        <f>SUM(BD161:BD188)</f>
        <v>0</v>
      </c>
      <c r="BE189" s="188">
        <f>SUM(BE161:BE188)</f>
        <v>0</v>
      </c>
    </row>
    <row r="190" spans="1:104" x14ac:dyDescent="0.2">
      <c r="A190" s="160" t="s">
        <v>72</v>
      </c>
      <c r="B190" s="161" t="s">
        <v>289</v>
      </c>
      <c r="C190" s="162" t="s">
        <v>290</v>
      </c>
      <c r="D190" s="163"/>
      <c r="E190" s="164"/>
      <c r="F190" s="164"/>
      <c r="G190" s="165"/>
      <c r="H190" s="166"/>
      <c r="I190" s="166"/>
      <c r="O190" s="167">
        <v>1</v>
      </c>
    </row>
    <row r="191" spans="1:104" x14ac:dyDescent="0.2">
      <c r="A191" s="168">
        <v>52</v>
      </c>
      <c r="B191" s="169" t="s">
        <v>291</v>
      </c>
      <c r="C191" s="170" t="s">
        <v>292</v>
      </c>
      <c r="D191" s="171" t="s">
        <v>107</v>
      </c>
      <c r="E191" s="172">
        <v>96.77</v>
      </c>
      <c r="F191" s="172">
        <v>0</v>
      </c>
      <c r="G191" s="173">
        <f>E191*F191</f>
        <v>0</v>
      </c>
      <c r="O191" s="167">
        <v>2</v>
      </c>
      <c r="AA191" s="145">
        <v>1</v>
      </c>
      <c r="AB191" s="145">
        <v>7</v>
      </c>
      <c r="AC191" s="145">
        <v>7</v>
      </c>
      <c r="AZ191" s="145">
        <v>2</v>
      </c>
      <c r="BA191" s="145">
        <f>IF(AZ191=1,G191,0)</f>
        <v>0</v>
      </c>
      <c r="BB191" s="145">
        <f>IF(AZ191=2,G191,0)</f>
        <v>0</v>
      </c>
      <c r="BC191" s="145">
        <f>IF(AZ191=3,G191,0)</f>
        <v>0</v>
      </c>
      <c r="BD191" s="145">
        <f>IF(AZ191=4,G191,0)</f>
        <v>0</v>
      </c>
      <c r="BE191" s="145">
        <f>IF(AZ191=5,G191,0)</f>
        <v>0</v>
      </c>
      <c r="CA191" s="174">
        <v>1</v>
      </c>
      <c r="CB191" s="174">
        <v>7</v>
      </c>
      <c r="CZ191" s="145">
        <v>3.0000000000001098E-3</v>
      </c>
    </row>
    <row r="192" spans="1:104" x14ac:dyDescent="0.2">
      <c r="A192" s="175"/>
      <c r="B192" s="177"/>
      <c r="C192" s="227" t="s">
        <v>272</v>
      </c>
      <c r="D192" s="228"/>
      <c r="E192" s="178">
        <v>56.27</v>
      </c>
      <c r="F192" s="179"/>
      <c r="G192" s="180"/>
      <c r="M192" s="176" t="s">
        <v>272</v>
      </c>
      <c r="O192" s="167"/>
    </row>
    <row r="193" spans="1:104" x14ac:dyDescent="0.2">
      <c r="A193" s="175"/>
      <c r="B193" s="177"/>
      <c r="C193" s="227" t="s">
        <v>293</v>
      </c>
      <c r="D193" s="228"/>
      <c r="E193" s="178">
        <v>15.2</v>
      </c>
      <c r="F193" s="179"/>
      <c r="G193" s="180"/>
      <c r="M193" s="176" t="s">
        <v>293</v>
      </c>
      <c r="O193" s="167"/>
    </row>
    <row r="194" spans="1:104" x14ac:dyDescent="0.2">
      <c r="A194" s="175"/>
      <c r="B194" s="177"/>
      <c r="C194" s="227" t="s">
        <v>294</v>
      </c>
      <c r="D194" s="228"/>
      <c r="E194" s="178">
        <v>25.3</v>
      </c>
      <c r="F194" s="179"/>
      <c r="G194" s="180"/>
      <c r="M194" s="176" t="s">
        <v>294</v>
      </c>
      <c r="O194" s="167"/>
    </row>
    <row r="195" spans="1:104" x14ac:dyDescent="0.2">
      <c r="A195" s="175"/>
      <c r="B195" s="177"/>
      <c r="C195" s="229" t="s">
        <v>93</v>
      </c>
      <c r="D195" s="228"/>
      <c r="E195" s="201">
        <v>96.77</v>
      </c>
      <c r="F195" s="179"/>
      <c r="G195" s="180"/>
      <c r="M195" s="176" t="s">
        <v>93</v>
      </c>
      <c r="O195" s="167"/>
    </row>
    <row r="196" spans="1:104" x14ac:dyDescent="0.2">
      <c r="A196" s="168">
        <v>53</v>
      </c>
      <c r="B196" s="169" t="s">
        <v>295</v>
      </c>
      <c r="C196" s="170" t="s">
        <v>296</v>
      </c>
      <c r="D196" s="171" t="s">
        <v>107</v>
      </c>
      <c r="E196" s="172">
        <v>104.11</v>
      </c>
      <c r="F196" s="172">
        <v>0</v>
      </c>
      <c r="G196" s="173">
        <f>E196*F196</f>
        <v>0</v>
      </c>
      <c r="O196" s="167">
        <v>2</v>
      </c>
      <c r="AA196" s="145">
        <v>1</v>
      </c>
      <c r="AB196" s="145">
        <v>7</v>
      </c>
      <c r="AC196" s="145">
        <v>7</v>
      </c>
      <c r="AZ196" s="145">
        <v>2</v>
      </c>
      <c r="BA196" s="145">
        <f>IF(AZ196=1,G196,0)</f>
        <v>0</v>
      </c>
      <c r="BB196" s="145">
        <f>IF(AZ196=2,G196,0)</f>
        <v>0</v>
      </c>
      <c r="BC196" s="145">
        <f>IF(AZ196=3,G196,0)</f>
        <v>0</v>
      </c>
      <c r="BD196" s="145">
        <f>IF(AZ196=4,G196,0)</f>
        <v>0</v>
      </c>
      <c r="BE196" s="145">
        <f>IF(AZ196=5,G196,0)</f>
        <v>0</v>
      </c>
      <c r="CA196" s="174">
        <v>1</v>
      </c>
      <c r="CB196" s="174">
        <v>7</v>
      </c>
      <c r="CZ196" s="145">
        <v>2.2899999999985701E-3</v>
      </c>
    </row>
    <row r="197" spans="1:104" x14ac:dyDescent="0.2">
      <c r="A197" s="175"/>
      <c r="B197" s="177"/>
      <c r="C197" s="227" t="s">
        <v>297</v>
      </c>
      <c r="D197" s="228"/>
      <c r="E197" s="178">
        <v>104.11</v>
      </c>
      <c r="F197" s="179"/>
      <c r="G197" s="180"/>
      <c r="M197" s="176" t="s">
        <v>297</v>
      </c>
      <c r="O197" s="167"/>
    </row>
    <row r="198" spans="1:104" ht="22.5" x14ac:dyDescent="0.2">
      <c r="A198" s="168">
        <v>54</v>
      </c>
      <c r="B198" s="169" t="s">
        <v>298</v>
      </c>
      <c r="C198" s="170" t="s">
        <v>299</v>
      </c>
      <c r="D198" s="171" t="s">
        <v>107</v>
      </c>
      <c r="E198" s="172">
        <v>102.9</v>
      </c>
      <c r="F198" s="172">
        <v>0</v>
      </c>
      <c r="G198" s="173">
        <f>E198*F198</f>
        <v>0</v>
      </c>
      <c r="O198" s="167">
        <v>2</v>
      </c>
      <c r="AA198" s="145">
        <v>2</v>
      </c>
      <c r="AB198" s="145">
        <v>7</v>
      </c>
      <c r="AC198" s="145">
        <v>7</v>
      </c>
      <c r="AZ198" s="145">
        <v>2</v>
      </c>
      <c r="BA198" s="145">
        <f>IF(AZ198=1,G198,0)</f>
        <v>0</v>
      </c>
      <c r="BB198" s="145">
        <f>IF(AZ198=2,G198,0)</f>
        <v>0</v>
      </c>
      <c r="BC198" s="145">
        <f>IF(AZ198=3,G198,0)</f>
        <v>0</v>
      </c>
      <c r="BD198" s="145">
        <f>IF(AZ198=4,G198,0)</f>
        <v>0</v>
      </c>
      <c r="BE198" s="145">
        <f>IF(AZ198=5,G198,0)</f>
        <v>0</v>
      </c>
      <c r="CA198" s="174">
        <v>2</v>
      </c>
      <c r="CB198" s="174">
        <v>7</v>
      </c>
      <c r="CZ198" s="145">
        <v>2.3300000000006098E-3</v>
      </c>
    </row>
    <row r="199" spans="1:104" x14ac:dyDescent="0.2">
      <c r="A199" s="175"/>
      <c r="B199" s="177"/>
      <c r="C199" s="227" t="s">
        <v>210</v>
      </c>
      <c r="D199" s="228"/>
      <c r="E199" s="178">
        <v>0</v>
      </c>
      <c r="F199" s="179"/>
      <c r="G199" s="180"/>
      <c r="M199" s="176" t="s">
        <v>210</v>
      </c>
      <c r="O199" s="167"/>
    </row>
    <row r="200" spans="1:104" x14ac:dyDescent="0.2">
      <c r="A200" s="175"/>
      <c r="B200" s="177"/>
      <c r="C200" s="227" t="s">
        <v>211</v>
      </c>
      <c r="D200" s="228"/>
      <c r="E200" s="178">
        <v>102.9</v>
      </c>
      <c r="F200" s="179"/>
      <c r="G200" s="180"/>
      <c r="M200" s="176" t="s">
        <v>211</v>
      </c>
      <c r="O200" s="167"/>
    </row>
    <row r="201" spans="1:104" x14ac:dyDescent="0.2">
      <c r="A201" s="168">
        <v>55</v>
      </c>
      <c r="B201" s="169" t="s">
        <v>300</v>
      </c>
      <c r="C201" s="170" t="s">
        <v>301</v>
      </c>
      <c r="D201" s="171" t="s">
        <v>107</v>
      </c>
      <c r="E201" s="172">
        <v>103.6</v>
      </c>
      <c r="F201" s="172">
        <v>0</v>
      </c>
      <c r="G201" s="173">
        <f>E201*F201</f>
        <v>0</v>
      </c>
      <c r="O201" s="167">
        <v>2</v>
      </c>
      <c r="AA201" s="145">
        <v>2</v>
      </c>
      <c r="AB201" s="145">
        <v>7</v>
      </c>
      <c r="AC201" s="145">
        <v>7</v>
      </c>
      <c r="AZ201" s="145">
        <v>2</v>
      </c>
      <c r="BA201" s="145">
        <f>IF(AZ201=1,G201,0)</f>
        <v>0</v>
      </c>
      <c r="BB201" s="145">
        <f>IF(AZ201=2,G201,0)</f>
        <v>0</v>
      </c>
      <c r="BC201" s="145">
        <f>IF(AZ201=3,G201,0)</f>
        <v>0</v>
      </c>
      <c r="BD201" s="145">
        <f>IF(AZ201=4,G201,0)</f>
        <v>0</v>
      </c>
      <c r="BE201" s="145">
        <f>IF(AZ201=5,G201,0)</f>
        <v>0</v>
      </c>
      <c r="CA201" s="174">
        <v>2</v>
      </c>
      <c r="CB201" s="174">
        <v>7</v>
      </c>
      <c r="CZ201" s="145">
        <v>2.04000000000093E-3</v>
      </c>
    </row>
    <row r="202" spans="1:104" x14ac:dyDescent="0.2">
      <c r="A202" s="175"/>
      <c r="B202" s="177"/>
      <c r="C202" s="227" t="s">
        <v>226</v>
      </c>
      <c r="D202" s="228"/>
      <c r="E202" s="178">
        <v>103.6</v>
      </c>
      <c r="F202" s="179"/>
      <c r="G202" s="180"/>
      <c r="M202" s="176" t="s">
        <v>226</v>
      </c>
      <c r="O202" s="167"/>
    </row>
    <row r="203" spans="1:104" x14ac:dyDescent="0.2">
      <c r="A203" s="168">
        <v>56</v>
      </c>
      <c r="B203" s="169" t="s">
        <v>302</v>
      </c>
      <c r="C203" s="170" t="s">
        <v>303</v>
      </c>
      <c r="D203" s="171" t="s">
        <v>107</v>
      </c>
      <c r="E203" s="172">
        <v>206.5</v>
      </c>
      <c r="F203" s="172">
        <v>0</v>
      </c>
      <c r="G203" s="173">
        <f>E203*F203</f>
        <v>0</v>
      </c>
      <c r="O203" s="167">
        <v>2</v>
      </c>
      <c r="AA203" s="145">
        <v>2</v>
      </c>
      <c r="AB203" s="145">
        <v>7</v>
      </c>
      <c r="AC203" s="145">
        <v>7</v>
      </c>
      <c r="AZ203" s="145">
        <v>2</v>
      </c>
      <c r="BA203" s="145">
        <f>IF(AZ203=1,G203,0)</f>
        <v>0</v>
      </c>
      <c r="BB203" s="145">
        <f>IF(AZ203=2,G203,0)</f>
        <v>0</v>
      </c>
      <c r="BC203" s="145">
        <f>IF(AZ203=3,G203,0)</f>
        <v>0</v>
      </c>
      <c r="BD203" s="145">
        <f>IF(AZ203=4,G203,0)</f>
        <v>0</v>
      </c>
      <c r="BE203" s="145">
        <f>IF(AZ203=5,G203,0)</f>
        <v>0</v>
      </c>
      <c r="CA203" s="174">
        <v>2</v>
      </c>
      <c r="CB203" s="174">
        <v>7</v>
      </c>
      <c r="CZ203" s="145">
        <v>9.9999999999961197E-6</v>
      </c>
    </row>
    <row r="204" spans="1:104" x14ac:dyDescent="0.2">
      <c r="A204" s="175"/>
      <c r="B204" s="177"/>
      <c r="C204" s="227" t="s">
        <v>226</v>
      </c>
      <c r="D204" s="228"/>
      <c r="E204" s="178">
        <v>103.6</v>
      </c>
      <c r="F204" s="179"/>
      <c r="G204" s="180"/>
      <c r="M204" s="176" t="s">
        <v>226</v>
      </c>
      <c r="O204" s="167"/>
    </row>
    <row r="205" spans="1:104" x14ac:dyDescent="0.2">
      <c r="A205" s="175"/>
      <c r="B205" s="177"/>
      <c r="C205" s="227" t="s">
        <v>210</v>
      </c>
      <c r="D205" s="228"/>
      <c r="E205" s="178">
        <v>0</v>
      </c>
      <c r="F205" s="179"/>
      <c r="G205" s="180"/>
      <c r="M205" s="176" t="s">
        <v>210</v>
      </c>
      <c r="O205" s="167"/>
    </row>
    <row r="206" spans="1:104" x14ac:dyDescent="0.2">
      <c r="A206" s="175"/>
      <c r="B206" s="177"/>
      <c r="C206" s="227" t="s">
        <v>211</v>
      </c>
      <c r="D206" s="228"/>
      <c r="E206" s="178">
        <v>102.9</v>
      </c>
      <c r="F206" s="179"/>
      <c r="G206" s="180"/>
      <c r="M206" s="176" t="s">
        <v>211</v>
      </c>
      <c r="O206" s="167"/>
    </row>
    <row r="207" spans="1:104" x14ac:dyDescent="0.2">
      <c r="A207" s="175"/>
      <c r="B207" s="177"/>
      <c r="C207" s="229" t="s">
        <v>93</v>
      </c>
      <c r="D207" s="228"/>
      <c r="E207" s="201">
        <v>206.5</v>
      </c>
      <c r="F207" s="179"/>
      <c r="G207" s="180"/>
      <c r="M207" s="176" t="s">
        <v>93</v>
      </c>
      <c r="O207" s="167"/>
    </row>
    <row r="208" spans="1:104" x14ac:dyDescent="0.2">
      <c r="A208" s="168">
        <v>57</v>
      </c>
      <c r="B208" s="169" t="s">
        <v>304</v>
      </c>
      <c r="C208" s="170" t="s">
        <v>305</v>
      </c>
      <c r="D208" s="171" t="s">
        <v>87</v>
      </c>
      <c r="E208" s="172">
        <v>11.0184</v>
      </c>
      <c r="F208" s="172">
        <v>0</v>
      </c>
      <c r="G208" s="173">
        <f>E208*F208</f>
        <v>0</v>
      </c>
      <c r="O208" s="167">
        <v>2</v>
      </c>
      <c r="AA208" s="145">
        <v>3</v>
      </c>
      <c r="AB208" s="145">
        <v>7</v>
      </c>
      <c r="AC208" s="145">
        <v>28375460</v>
      </c>
      <c r="AZ208" s="145">
        <v>2</v>
      </c>
      <c r="BA208" s="145">
        <f>IF(AZ208=1,G208,0)</f>
        <v>0</v>
      </c>
      <c r="BB208" s="145">
        <f>IF(AZ208=2,G208,0)</f>
        <v>0</v>
      </c>
      <c r="BC208" s="145">
        <f>IF(AZ208=3,G208,0)</f>
        <v>0</v>
      </c>
      <c r="BD208" s="145">
        <f>IF(AZ208=4,G208,0)</f>
        <v>0</v>
      </c>
      <c r="BE208" s="145">
        <f>IF(AZ208=5,G208,0)</f>
        <v>0</v>
      </c>
      <c r="CA208" s="174">
        <v>3</v>
      </c>
      <c r="CB208" s="174">
        <v>7</v>
      </c>
      <c r="CZ208" s="145">
        <v>3.0000000000001099E-2</v>
      </c>
    </row>
    <row r="209" spans="1:104" x14ac:dyDescent="0.2">
      <c r="A209" s="175"/>
      <c r="B209" s="177"/>
      <c r="C209" s="227" t="s">
        <v>306</v>
      </c>
      <c r="D209" s="228"/>
      <c r="E209" s="178">
        <v>6.8874000000000004</v>
      </c>
      <c r="F209" s="179"/>
      <c r="G209" s="180"/>
      <c r="M209" s="176" t="s">
        <v>306</v>
      </c>
      <c r="O209" s="167"/>
    </row>
    <row r="210" spans="1:104" ht="22.5" x14ac:dyDescent="0.2">
      <c r="A210" s="175"/>
      <c r="B210" s="177"/>
      <c r="C210" s="227" t="s">
        <v>307</v>
      </c>
      <c r="D210" s="228"/>
      <c r="E210" s="178">
        <v>1.5504</v>
      </c>
      <c r="F210" s="179"/>
      <c r="G210" s="180"/>
      <c r="M210" s="176" t="s">
        <v>307</v>
      </c>
      <c r="O210" s="167"/>
    </row>
    <row r="211" spans="1:104" x14ac:dyDescent="0.2">
      <c r="A211" s="175"/>
      <c r="B211" s="177"/>
      <c r="C211" s="227" t="s">
        <v>308</v>
      </c>
      <c r="D211" s="228"/>
      <c r="E211" s="178">
        <v>2.5806</v>
      </c>
      <c r="F211" s="179"/>
      <c r="G211" s="180"/>
      <c r="M211" s="176" t="s">
        <v>308</v>
      </c>
      <c r="O211" s="167"/>
    </row>
    <row r="212" spans="1:104" x14ac:dyDescent="0.2">
      <c r="A212" s="175"/>
      <c r="B212" s="177"/>
      <c r="C212" s="229" t="s">
        <v>93</v>
      </c>
      <c r="D212" s="228"/>
      <c r="E212" s="201">
        <v>11.018400000000002</v>
      </c>
      <c r="F212" s="179"/>
      <c r="G212" s="180"/>
      <c r="M212" s="176" t="s">
        <v>93</v>
      </c>
      <c r="O212" s="167"/>
    </row>
    <row r="213" spans="1:104" x14ac:dyDescent="0.2">
      <c r="A213" s="168">
        <v>58</v>
      </c>
      <c r="B213" s="169" t="s">
        <v>309</v>
      </c>
      <c r="C213" s="170" t="s">
        <v>310</v>
      </c>
      <c r="D213" s="171" t="s">
        <v>87</v>
      </c>
      <c r="E213" s="172">
        <v>27.61</v>
      </c>
      <c r="F213" s="172">
        <v>0</v>
      </c>
      <c r="G213" s="173">
        <f>E213*F213</f>
        <v>0</v>
      </c>
      <c r="O213" s="167">
        <v>2</v>
      </c>
      <c r="AA213" s="145">
        <v>3</v>
      </c>
      <c r="AB213" s="145">
        <v>7</v>
      </c>
      <c r="AC213" s="145" t="s">
        <v>309</v>
      </c>
      <c r="AZ213" s="145">
        <v>2</v>
      </c>
      <c r="BA213" s="145">
        <f>IF(AZ213=1,G213,0)</f>
        <v>0</v>
      </c>
      <c r="BB213" s="145">
        <f>IF(AZ213=2,G213,0)</f>
        <v>0</v>
      </c>
      <c r="BC213" s="145">
        <f>IF(AZ213=3,G213,0)</f>
        <v>0</v>
      </c>
      <c r="BD213" s="145">
        <f>IF(AZ213=4,G213,0)</f>
        <v>0</v>
      </c>
      <c r="BE213" s="145">
        <f>IF(AZ213=5,G213,0)</f>
        <v>0</v>
      </c>
      <c r="CA213" s="174">
        <v>3</v>
      </c>
      <c r="CB213" s="174">
        <v>7</v>
      </c>
      <c r="CZ213" s="145">
        <v>2.0000000000010201E-2</v>
      </c>
    </row>
    <row r="214" spans="1:104" x14ac:dyDescent="0.2">
      <c r="A214" s="175"/>
      <c r="B214" s="177"/>
      <c r="C214" s="227" t="s">
        <v>311</v>
      </c>
      <c r="D214" s="228"/>
      <c r="E214" s="178">
        <v>27.61</v>
      </c>
      <c r="F214" s="179"/>
      <c r="G214" s="180"/>
      <c r="M214" s="176" t="s">
        <v>311</v>
      </c>
      <c r="O214" s="167"/>
    </row>
    <row r="215" spans="1:104" x14ac:dyDescent="0.2">
      <c r="A215" s="168">
        <v>59</v>
      </c>
      <c r="B215" s="169" t="s">
        <v>312</v>
      </c>
      <c r="C215" s="170" t="s">
        <v>313</v>
      </c>
      <c r="D215" s="171" t="s">
        <v>61</v>
      </c>
      <c r="E215" s="172">
        <v>1100.0283999999999</v>
      </c>
      <c r="F215" s="172">
        <v>0</v>
      </c>
      <c r="G215" s="173">
        <f>E215*F215</f>
        <v>0</v>
      </c>
      <c r="O215" s="167">
        <v>2</v>
      </c>
      <c r="AA215" s="145">
        <v>1</v>
      </c>
      <c r="AB215" s="145">
        <v>7</v>
      </c>
      <c r="AC215" s="145">
        <v>7</v>
      </c>
      <c r="AZ215" s="145">
        <v>2</v>
      </c>
      <c r="BA215" s="145">
        <f>IF(AZ215=1,G215,0)</f>
        <v>0</v>
      </c>
      <c r="BB215" s="145">
        <f>IF(AZ215=2,G215,0)</f>
        <v>0</v>
      </c>
      <c r="BC215" s="145">
        <f>IF(AZ215=3,G215,0)</f>
        <v>0</v>
      </c>
      <c r="BD215" s="145">
        <f>IF(AZ215=4,G215,0)</f>
        <v>0</v>
      </c>
      <c r="BE215" s="145">
        <f>IF(AZ215=5,G215,0)</f>
        <v>0</v>
      </c>
      <c r="CA215" s="174">
        <v>1</v>
      </c>
      <c r="CB215" s="174">
        <v>7</v>
      </c>
      <c r="CZ215" s="145">
        <v>0</v>
      </c>
    </row>
    <row r="216" spans="1:104" x14ac:dyDescent="0.2">
      <c r="A216" s="181"/>
      <c r="B216" s="182" t="s">
        <v>76</v>
      </c>
      <c r="C216" s="183" t="str">
        <f>CONCATENATE(B190," ",C190)</f>
        <v>713 Izolace tepelné</v>
      </c>
      <c r="D216" s="184"/>
      <c r="E216" s="185"/>
      <c r="F216" s="186"/>
      <c r="G216" s="187">
        <f>SUM(G190:G215)</f>
        <v>0</v>
      </c>
      <c r="O216" s="167">
        <v>4</v>
      </c>
      <c r="BA216" s="188">
        <f>SUM(BA190:BA215)</f>
        <v>0</v>
      </c>
      <c r="BB216" s="188">
        <f>SUM(BB190:BB215)</f>
        <v>0</v>
      </c>
      <c r="BC216" s="188">
        <f>SUM(BC190:BC215)</f>
        <v>0</v>
      </c>
      <c r="BD216" s="188">
        <f>SUM(BD190:BD215)</f>
        <v>0</v>
      </c>
      <c r="BE216" s="188">
        <f>SUM(BE190:BE215)</f>
        <v>0</v>
      </c>
    </row>
    <row r="217" spans="1:104" x14ac:dyDescent="0.2">
      <c r="A217" s="160" t="s">
        <v>72</v>
      </c>
      <c r="B217" s="161" t="s">
        <v>314</v>
      </c>
      <c r="C217" s="162" t="s">
        <v>315</v>
      </c>
      <c r="D217" s="163"/>
      <c r="E217" s="164"/>
      <c r="F217" s="164"/>
      <c r="G217" s="165"/>
      <c r="H217" s="166"/>
      <c r="I217" s="166"/>
      <c r="O217" s="167">
        <v>1</v>
      </c>
    </row>
    <row r="218" spans="1:104" x14ac:dyDescent="0.2">
      <c r="A218" s="168">
        <v>60</v>
      </c>
      <c r="B218" s="169" t="s">
        <v>316</v>
      </c>
      <c r="C218" s="170" t="s">
        <v>317</v>
      </c>
      <c r="D218" s="171" t="s">
        <v>318</v>
      </c>
      <c r="E218" s="172">
        <v>1</v>
      </c>
      <c r="F218" s="172">
        <v>0</v>
      </c>
      <c r="G218" s="173">
        <f>E218*F218</f>
        <v>0</v>
      </c>
      <c r="O218" s="167">
        <v>2</v>
      </c>
      <c r="AA218" s="145">
        <v>12</v>
      </c>
      <c r="AB218" s="145">
        <v>0</v>
      </c>
      <c r="AC218" s="145">
        <v>54</v>
      </c>
      <c r="AZ218" s="145">
        <v>2</v>
      </c>
      <c r="BA218" s="145">
        <f>IF(AZ218=1,G218,0)</f>
        <v>0</v>
      </c>
      <c r="BB218" s="145">
        <f>IF(AZ218=2,G218,0)</f>
        <v>0</v>
      </c>
      <c r="BC218" s="145">
        <f>IF(AZ218=3,G218,0)</f>
        <v>0</v>
      </c>
      <c r="BD218" s="145">
        <f>IF(AZ218=4,G218,0)</f>
        <v>0</v>
      </c>
      <c r="BE218" s="145">
        <f>IF(AZ218=5,G218,0)</f>
        <v>0</v>
      </c>
      <c r="CA218" s="174">
        <v>12</v>
      </c>
      <c r="CB218" s="174">
        <v>0</v>
      </c>
      <c r="CZ218" s="145">
        <v>0</v>
      </c>
    </row>
    <row r="219" spans="1:104" x14ac:dyDescent="0.2">
      <c r="A219" s="175"/>
      <c r="B219" s="177"/>
      <c r="C219" s="227" t="s">
        <v>73</v>
      </c>
      <c r="D219" s="228"/>
      <c r="E219" s="178">
        <v>1</v>
      </c>
      <c r="F219" s="179"/>
      <c r="G219" s="180"/>
      <c r="M219" s="176">
        <v>1</v>
      </c>
      <c r="O219" s="167"/>
    </row>
    <row r="220" spans="1:104" x14ac:dyDescent="0.2">
      <c r="A220" s="181"/>
      <c r="B220" s="182" t="s">
        <v>76</v>
      </c>
      <c r="C220" s="183" t="str">
        <f>CONCATENATE(B217," ",C217)</f>
        <v>725 Zařizovací předměty</v>
      </c>
      <c r="D220" s="184"/>
      <c r="E220" s="185"/>
      <c r="F220" s="186"/>
      <c r="G220" s="187">
        <f>SUM(G217:G219)</f>
        <v>0</v>
      </c>
      <c r="O220" s="167">
        <v>4</v>
      </c>
      <c r="BA220" s="188">
        <f>SUM(BA217:BA219)</f>
        <v>0</v>
      </c>
      <c r="BB220" s="188">
        <f>SUM(BB217:BB219)</f>
        <v>0</v>
      </c>
      <c r="BC220" s="188">
        <f>SUM(BC217:BC219)</f>
        <v>0</v>
      </c>
      <c r="BD220" s="188">
        <f>SUM(BD217:BD219)</f>
        <v>0</v>
      </c>
      <c r="BE220" s="188">
        <f>SUM(BE217:BE219)</f>
        <v>0</v>
      </c>
    </row>
    <row r="221" spans="1:104" x14ac:dyDescent="0.2">
      <c r="A221" s="160" t="s">
        <v>72</v>
      </c>
      <c r="B221" s="161" t="s">
        <v>319</v>
      </c>
      <c r="C221" s="162" t="s">
        <v>320</v>
      </c>
      <c r="D221" s="163"/>
      <c r="E221" s="164"/>
      <c r="F221" s="164"/>
      <c r="G221" s="165"/>
      <c r="H221" s="166"/>
      <c r="I221" s="166"/>
      <c r="O221" s="167">
        <v>1</v>
      </c>
    </row>
    <row r="222" spans="1:104" x14ac:dyDescent="0.2">
      <c r="A222" s="168">
        <v>61</v>
      </c>
      <c r="B222" s="169" t="s">
        <v>321</v>
      </c>
      <c r="C222" s="170" t="s">
        <v>322</v>
      </c>
      <c r="D222" s="171" t="s">
        <v>318</v>
      </c>
      <c r="E222" s="172">
        <v>1</v>
      </c>
      <c r="F222" s="172">
        <v>0</v>
      </c>
      <c r="G222" s="173">
        <f>E222*F222</f>
        <v>0</v>
      </c>
      <c r="O222" s="167">
        <v>2</v>
      </c>
      <c r="AA222" s="145">
        <v>12</v>
      </c>
      <c r="AB222" s="145">
        <v>0</v>
      </c>
      <c r="AC222" s="145">
        <v>83</v>
      </c>
      <c r="AZ222" s="145">
        <v>2</v>
      </c>
      <c r="BA222" s="145">
        <f>IF(AZ222=1,G222,0)</f>
        <v>0</v>
      </c>
      <c r="BB222" s="145">
        <f>IF(AZ222=2,G222,0)</f>
        <v>0</v>
      </c>
      <c r="BC222" s="145">
        <f>IF(AZ222=3,G222,0)</f>
        <v>0</v>
      </c>
      <c r="BD222" s="145">
        <f>IF(AZ222=4,G222,0)</f>
        <v>0</v>
      </c>
      <c r="BE222" s="145">
        <f>IF(AZ222=5,G222,0)</f>
        <v>0</v>
      </c>
      <c r="CA222" s="174">
        <v>12</v>
      </c>
      <c r="CB222" s="174">
        <v>0</v>
      </c>
      <c r="CZ222" s="145">
        <v>0</v>
      </c>
    </row>
    <row r="223" spans="1:104" x14ac:dyDescent="0.2">
      <c r="A223" s="175"/>
      <c r="B223" s="177"/>
      <c r="C223" s="227" t="s">
        <v>73</v>
      </c>
      <c r="D223" s="228"/>
      <c r="E223" s="178">
        <v>1</v>
      </c>
      <c r="F223" s="179"/>
      <c r="G223" s="180"/>
      <c r="M223" s="176">
        <v>1</v>
      </c>
      <c r="O223" s="167"/>
    </row>
    <row r="224" spans="1:104" x14ac:dyDescent="0.2">
      <c r="A224" s="181"/>
      <c r="B224" s="182" t="s">
        <v>76</v>
      </c>
      <c r="C224" s="183" t="str">
        <f>CONCATENATE(B221," ",C221)</f>
        <v>721 Vnitřní kanalizace</v>
      </c>
      <c r="D224" s="184"/>
      <c r="E224" s="185"/>
      <c r="F224" s="186"/>
      <c r="G224" s="187">
        <f>SUM(G221:G223)</f>
        <v>0</v>
      </c>
      <c r="O224" s="167">
        <v>4</v>
      </c>
      <c r="BA224" s="188">
        <f>SUM(BA221:BA223)</f>
        <v>0</v>
      </c>
      <c r="BB224" s="188">
        <f>SUM(BB221:BB223)</f>
        <v>0</v>
      </c>
      <c r="BC224" s="188">
        <f>SUM(BC221:BC223)</f>
        <v>0</v>
      </c>
      <c r="BD224" s="188">
        <f>SUM(BD221:BD223)</f>
        <v>0</v>
      </c>
      <c r="BE224" s="188">
        <f>SUM(BE221:BE223)</f>
        <v>0</v>
      </c>
    </row>
    <row r="225" spans="1:104" x14ac:dyDescent="0.2">
      <c r="A225" s="160" t="s">
        <v>72</v>
      </c>
      <c r="B225" s="161" t="s">
        <v>323</v>
      </c>
      <c r="C225" s="162" t="s">
        <v>324</v>
      </c>
      <c r="D225" s="163"/>
      <c r="E225" s="164"/>
      <c r="F225" s="164"/>
      <c r="G225" s="165"/>
      <c r="H225" s="166"/>
      <c r="I225" s="166"/>
      <c r="O225" s="167">
        <v>1</v>
      </c>
    </row>
    <row r="226" spans="1:104" x14ac:dyDescent="0.2">
      <c r="A226" s="168">
        <v>62</v>
      </c>
      <c r="B226" s="169" t="s">
        <v>325</v>
      </c>
      <c r="C226" s="170" t="s">
        <v>326</v>
      </c>
      <c r="D226" s="171" t="s">
        <v>318</v>
      </c>
      <c r="E226" s="172">
        <v>1</v>
      </c>
      <c r="F226" s="172">
        <v>0</v>
      </c>
      <c r="G226" s="173">
        <f>E226*F226</f>
        <v>0</v>
      </c>
      <c r="O226" s="167">
        <v>2</v>
      </c>
      <c r="AA226" s="145">
        <v>12</v>
      </c>
      <c r="AB226" s="145">
        <v>0</v>
      </c>
      <c r="AC226" s="145">
        <v>84</v>
      </c>
      <c r="AZ226" s="145">
        <v>2</v>
      </c>
      <c r="BA226" s="145">
        <f>IF(AZ226=1,G226,0)</f>
        <v>0</v>
      </c>
      <c r="BB226" s="145">
        <f>IF(AZ226=2,G226,0)</f>
        <v>0</v>
      </c>
      <c r="BC226" s="145">
        <f>IF(AZ226=3,G226,0)</f>
        <v>0</v>
      </c>
      <c r="BD226" s="145">
        <f>IF(AZ226=4,G226,0)</f>
        <v>0</v>
      </c>
      <c r="BE226" s="145">
        <f>IF(AZ226=5,G226,0)</f>
        <v>0</v>
      </c>
      <c r="CA226" s="174">
        <v>12</v>
      </c>
      <c r="CB226" s="174">
        <v>0</v>
      </c>
      <c r="CZ226" s="145">
        <v>0</v>
      </c>
    </row>
    <row r="227" spans="1:104" x14ac:dyDescent="0.2">
      <c r="A227" s="175"/>
      <c r="B227" s="177"/>
      <c r="C227" s="227" t="s">
        <v>73</v>
      </c>
      <c r="D227" s="228"/>
      <c r="E227" s="178">
        <v>1</v>
      </c>
      <c r="F227" s="179"/>
      <c r="G227" s="180"/>
      <c r="M227" s="176">
        <v>1</v>
      </c>
      <c r="O227" s="167"/>
    </row>
    <row r="228" spans="1:104" x14ac:dyDescent="0.2">
      <c r="A228" s="181"/>
      <c r="B228" s="182" t="s">
        <v>76</v>
      </c>
      <c r="C228" s="183" t="str">
        <f>CONCATENATE(B225," ",C225)</f>
        <v>722 Vnitřní vodovod</v>
      </c>
      <c r="D228" s="184"/>
      <c r="E228" s="185"/>
      <c r="F228" s="186"/>
      <c r="G228" s="187">
        <f>SUM(G225:G227)</f>
        <v>0</v>
      </c>
      <c r="O228" s="167">
        <v>4</v>
      </c>
      <c r="BA228" s="188">
        <f>SUM(BA225:BA227)</f>
        <v>0</v>
      </c>
      <c r="BB228" s="188">
        <f>SUM(BB225:BB227)</f>
        <v>0</v>
      </c>
      <c r="BC228" s="188">
        <f>SUM(BC225:BC227)</f>
        <v>0</v>
      </c>
      <c r="BD228" s="188">
        <f>SUM(BD225:BD227)</f>
        <v>0</v>
      </c>
      <c r="BE228" s="188">
        <f>SUM(BE225:BE227)</f>
        <v>0</v>
      </c>
    </row>
    <row r="229" spans="1:104" x14ac:dyDescent="0.2">
      <c r="A229" s="160" t="s">
        <v>72</v>
      </c>
      <c r="B229" s="161" t="s">
        <v>327</v>
      </c>
      <c r="C229" s="162" t="s">
        <v>328</v>
      </c>
      <c r="D229" s="163"/>
      <c r="E229" s="164"/>
      <c r="F229" s="164"/>
      <c r="G229" s="165"/>
      <c r="H229" s="166"/>
      <c r="I229" s="166"/>
      <c r="O229" s="167">
        <v>1</v>
      </c>
    </row>
    <row r="230" spans="1:104" x14ac:dyDescent="0.2">
      <c r="A230" s="168">
        <v>63</v>
      </c>
      <c r="B230" s="169" t="s">
        <v>329</v>
      </c>
      <c r="C230" s="170" t="s">
        <v>330</v>
      </c>
      <c r="D230" s="171" t="s">
        <v>318</v>
      </c>
      <c r="E230" s="172">
        <v>1</v>
      </c>
      <c r="F230" s="172">
        <v>0</v>
      </c>
      <c r="G230" s="173">
        <f>E230*F230</f>
        <v>0</v>
      </c>
      <c r="O230" s="167">
        <v>2</v>
      </c>
      <c r="AA230" s="145">
        <v>12</v>
      </c>
      <c r="AB230" s="145">
        <v>0</v>
      </c>
      <c r="AC230" s="145">
        <v>55</v>
      </c>
      <c r="AZ230" s="145">
        <v>2</v>
      </c>
      <c r="BA230" s="145">
        <f>IF(AZ230=1,G230,0)</f>
        <v>0</v>
      </c>
      <c r="BB230" s="145">
        <f>IF(AZ230=2,G230,0)</f>
        <v>0</v>
      </c>
      <c r="BC230" s="145">
        <f>IF(AZ230=3,G230,0)</f>
        <v>0</v>
      </c>
      <c r="BD230" s="145">
        <f>IF(AZ230=4,G230,0)</f>
        <v>0</v>
      </c>
      <c r="BE230" s="145">
        <f>IF(AZ230=5,G230,0)</f>
        <v>0</v>
      </c>
      <c r="CA230" s="174">
        <v>12</v>
      </c>
      <c r="CB230" s="174">
        <v>0</v>
      </c>
      <c r="CZ230" s="145">
        <v>0</v>
      </c>
    </row>
    <row r="231" spans="1:104" x14ac:dyDescent="0.2">
      <c r="A231" s="175"/>
      <c r="B231" s="177"/>
      <c r="C231" s="227" t="s">
        <v>331</v>
      </c>
      <c r="D231" s="228"/>
      <c r="E231" s="178">
        <v>1</v>
      </c>
      <c r="F231" s="179"/>
      <c r="G231" s="180"/>
      <c r="M231" s="176" t="s">
        <v>331</v>
      </c>
      <c r="O231" s="167"/>
    </row>
    <row r="232" spans="1:104" x14ac:dyDescent="0.2">
      <c r="A232" s="175"/>
      <c r="B232" s="177"/>
      <c r="C232" s="227" t="s">
        <v>332</v>
      </c>
      <c r="D232" s="228"/>
      <c r="E232" s="178">
        <v>0</v>
      </c>
      <c r="F232" s="179"/>
      <c r="G232" s="180"/>
      <c r="M232" s="176" t="s">
        <v>332</v>
      </c>
      <c r="O232" s="167"/>
    </row>
    <row r="233" spans="1:104" x14ac:dyDescent="0.2">
      <c r="A233" s="175"/>
      <c r="B233" s="177"/>
      <c r="C233" s="227" t="s">
        <v>333</v>
      </c>
      <c r="D233" s="228"/>
      <c r="E233" s="178">
        <v>0</v>
      </c>
      <c r="F233" s="179"/>
      <c r="G233" s="180"/>
      <c r="M233" s="176" t="s">
        <v>333</v>
      </c>
      <c r="O233" s="167"/>
    </row>
    <row r="234" spans="1:104" x14ac:dyDescent="0.2">
      <c r="A234" s="175"/>
      <c r="B234" s="177"/>
      <c r="C234" s="227" t="s">
        <v>334</v>
      </c>
      <c r="D234" s="228"/>
      <c r="E234" s="178">
        <v>0</v>
      </c>
      <c r="F234" s="179"/>
      <c r="G234" s="180"/>
      <c r="M234" s="176" t="s">
        <v>334</v>
      </c>
      <c r="O234" s="167"/>
    </row>
    <row r="235" spans="1:104" x14ac:dyDescent="0.2">
      <c r="A235" s="175"/>
      <c r="B235" s="177"/>
      <c r="C235" s="227" t="s">
        <v>335</v>
      </c>
      <c r="D235" s="228"/>
      <c r="E235" s="178">
        <v>0</v>
      </c>
      <c r="F235" s="179"/>
      <c r="G235" s="180"/>
      <c r="M235" s="176" t="s">
        <v>335</v>
      </c>
      <c r="O235" s="167"/>
    </row>
    <row r="236" spans="1:104" x14ac:dyDescent="0.2">
      <c r="A236" s="175"/>
      <c r="B236" s="177"/>
      <c r="C236" s="227" t="s">
        <v>336</v>
      </c>
      <c r="D236" s="228"/>
      <c r="E236" s="178">
        <v>0</v>
      </c>
      <c r="F236" s="179"/>
      <c r="G236" s="180"/>
      <c r="M236" s="176" t="s">
        <v>336</v>
      </c>
      <c r="O236" s="167"/>
    </row>
    <row r="237" spans="1:104" x14ac:dyDescent="0.2">
      <c r="A237" s="175"/>
      <c r="B237" s="177"/>
      <c r="C237" s="227" t="s">
        <v>337</v>
      </c>
      <c r="D237" s="228"/>
      <c r="E237" s="178">
        <v>0</v>
      </c>
      <c r="F237" s="179"/>
      <c r="G237" s="180"/>
      <c r="M237" s="176" t="s">
        <v>337</v>
      </c>
      <c r="O237" s="167"/>
    </row>
    <row r="238" spans="1:104" x14ac:dyDescent="0.2">
      <c r="A238" s="181"/>
      <c r="B238" s="182" t="s">
        <v>76</v>
      </c>
      <c r="C238" s="183" t="str">
        <f>CONCATENATE(B229," ",C229)</f>
        <v>730 Ústřední vytápění</v>
      </c>
      <c r="D238" s="184"/>
      <c r="E238" s="185"/>
      <c r="F238" s="186"/>
      <c r="G238" s="187">
        <f>SUM(G229:G237)</f>
        <v>0</v>
      </c>
      <c r="O238" s="167">
        <v>4</v>
      </c>
      <c r="BA238" s="188">
        <f>SUM(BA229:BA237)</f>
        <v>0</v>
      </c>
      <c r="BB238" s="188">
        <f>SUM(BB229:BB237)</f>
        <v>0</v>
      </c>
      <c r="BC238" s="188">
        <f>SUM(BC229:BC237)</f>
        <v>0</v>
      </c>
      <c r="BD238" s="188">
        <f>SUM(BD229:BD237)</f>
        <v>0</v>
      </c>
      <c r="BE238" s="188">
        <f>SUM(BE229:BE237)</f>
        <v>0</v>
      </c>
    </row>
    <row r="239" spans="1:104" x14ac:dyDescent="0.2">
      <c r="A239" s="160" t="s">
        <v>72</v>
      </c>
      <c r="B239" s="161" t="s">
        <v>338</v>
      </c>
      <c r="C239" s="162" t="s">
        <v>339</v>
      </c>
      <c r="D239" s="163"/>
      <c r="E239" s="164"/>
      <c r="F239" s="164"/>
      <c r="G239" s="165"/>
      <c r="H239" s="166"/>
      <c r="I239" s="166"/>
      <c r="O239" s="167">
        <v>1</v>
      </c>
    </row>
    <row r="240" spans="1:104" ht="22.5" x14ac:dyDescent="0.2">
      <c r="A240" s="168">
        <v>64</v>
      </c>
      <c r="B240" s="169" t="s">
        <v>340</v>
      </c>
      <c r="C240" s="170" t="s">
        <v>341</v>
      </c>
      <c r="D240" s="171" t="s">
        <v>144</v>
      </c>
      <c r="E240" s="172">
        <v>10.4</v>
      </c>
      <c r="F240" s="172">
        <v>0</v>
      </c>
      <c r="G240" s="173">
        <f>E240*F240</f>
        <v>0</v>
      </c>
      <c r="O240" s="167">
        <v>2</v>
      </c>
      <c r="AA240" s="145">
        <v>1</v>
      </c>
      <c r="AB240" s="145">
        <v>7</v>
      </c>
      <c r="AC240" s="145">
        <v>7</v>
      </c>
      <c r="AZ240" s="145">
        <v>2</v>
      </c>
      <c r="BA240" s="145">
        <f>IF(AZ240=1,G240,0)</f>
        <v>0</v>
      </c>
      <c r="BB240" s="145">
        <f>IF(AZ240=2,G240,0)</f>
        <v>0</v>
      </c>
      <c r="BC240" s="145">
        <f>IF(AZ240=3,G240,0)</f>
        <v>0</v>
      </c>
      <c r="BD240" s="145">
        <f>IF(AZ240=4,G240,0)</f>
        <v>0</v>
      </c>
      <c r="BE240" s="145">
        <f>IF(AZ240=5,G240,0)</f>
        <v>0</v>
      </c>
      <c r="CA240" s="174">
        <v>1</v>
      </c>
      <c r="CB240" s="174">
        <v>7</v>
      </c>
      <c r="CZ240" s="145">
        <v>9.3999999999994099E-4</v>
      </c>
    </row>
    <row r="241" spans="1:104" x14ac:dyDescent="0.2">
      <c r="A241" s="175"/>
      <c r="B241" s="177"/>
      <c r="C241" s="227" t="s">
        <v>342</v>
      </c>
      <c r="D241" s="228"/>
      <c r="E241" s="178">
        <v>10.4</v>
      </c>
      <c r="F241" s="179"/>
      <c r="G241" s="180"/>
      <c r="M241" s="176" t="s">
        <v>342</v>
      </c>
      <c r="O241" s="167"/>
    </row>
    <row r="242" spans="1:104" x14ac:dyDescent="0.2">
      <c r="A242" s="168">
        <v>65</v>
      </c>
      <c r="B242" s="169" t="s">
        <v>343</v>
      </c>
      <c r="C242" s="170" t="s">
        <v>344</v>
      </c>
      <c r="D242" s="171" t="s">
        <v>144</v>
      </c>
      <c r="E242" s="172">
        <v>23.2</v>
      </c>
      <c r="F242" s="172">
        <v>0</v>
      </c>
      <c r="G242" s="173">
        <f>E242*F242</f>
        <v>0</v>
      </c>
      <c r="O242" s="167">
        <v>2</v>
      </c>
      <c r="AA242" s="145">
        <v>1</v>
      </c>
      <c r="AB242" s="145">
        <v>7</v>
      </c>
      <c r="AC242" s="145">
        <v>7</v>
      </c>
      <c r="AZ242" s="145">
        <v>2</v>
      </c>
      <c r="BA242" s="145">
        <f>IF(AZ242=1,G242,0)</f>
        <v>0</v>
      </c>
      <c r="BB242" s="145">
        <f>IF(AZ242=2,G242,0)</f>
        <v>0</v>
      </c>
      <c r="BC242" s="145">
        <f>IF(AZ242=3,G242,0)</f>
        <v>0</v>
      </c>
      <c r="BD242" s="145">
        <f>IF(AZ242=4,G242,0)</f>
        <v>0</v>
      </c>
      <c r="BE242" s="145">
        <f>IF(AZ242=5,G242,0)</f>
        <v>0</v>
      </c>
      <c r="CA242" s="174">
        <v>1</v>
      </c>
      <c r="CB242" s="174">
        <v>7</v>
      </c>
      <c r="CZ242" s="145">
        <v>2.1200000000014502E-3</v>
      </c>
    </row>
    <row r="243" spans="1:104" x14ac:dyDescent="0.2">
      <c r="A243" s="175"/>
      <c r="B243" s="177"/>
      <c r="C243" s="227" t="s">
        <v>345</v>
      </c>
      <c r="D243" s="228"/>
      <c r="E243" s="178">
        <v>23.2</v>
      </c>
      <c r="F243" s="179"/>
      <c r="G243" s="180"/>
      <c r="M243" s="176" t="s">
        <v>345</v>
      </c>
      <c r="O243" s="167"/>
    </row>
    <row r="244" spans="1:104" x14ac:dyDescent="0.2">
      <c r="A244" s="168">
        <v>66</v>
      </c>
      <c r="B244" s="169" t="s">
        <v>346</v>
      </c>
      <c r="C244" s="170" t="s">
        <v>347</v>
      </c>
      <c r="D244" s="171" t="s">
        <v>144</v>
      </c>
      <c r="E244" s="172">
        <v>13</v>
      </c>
      <c r="F244" s="172">
        <v>0</v>
      </c>
      <c r="G244" s="173">
        <f>E244*F244</f>
        <v>0</v>
      </c>
      <c r="O244" s="167">
        <v>2</v>
      </c>
      <c r="AA244" s="145">
        <v>1</v>
      </c>
      <c r="AB244" s="145">
        <v>7</v>
      </c>
      <c r="AC244" s="145">
        <v>7</v>
      </c>
      <c r="AZ244" s="145">
        <v>2</v>
      </c>
      <c r="BA244" s="145">
        <f>IF(AZ244=1,G244,0)</f>
        <v>0</v>
      </c>
      <c r="BB244" s="145">
        <f>IF(AZ244=2,G244,0)</f>
        <v>0</v>
      </c>
      <c r="BC244" s="145">
        <f>IF(AZ244=3,G244,0)</f>
        <v>0</v>
      </c>
      <c r="BD244" s="145">
        <f>IF(AZ244=4,G244,0)</f>
        <v>0</v>
      </c>
      <c r="BE244" s="145">
        <f>IF(AZ244=5,G244,0)</f>
        <v>0</v>
      </c>
      <c r="CA244" s="174">
        <v>1</v>
      </c>
      <c r="CB244" s="174">
        <v>7</v>
      </c>
      <c r="CZ244" s="145">
        <v>3.0299999999989801E-3</v>
      </c>
    </row>
    <row r="245" spans="1:104" x14ac:dyDescent="0.2">
      <c r="A245" s="175"/>
      <c r="B245" s="177"/>
      <c r="C245" s="227" t="s">
        <v>348</v>
      </c>
      <c r="D245" s="228"/>
      <c r="E245" s="178">
        <v>13</v>
      </c>
      <c r="F245" s="179"/>
      <c r="G245" s="180"/>
      <c r="M245" s="176" t="s">
        <v>348</v>
      </c>
      <c r="O245" s="167"/>
    </row>
    <row r="246" spans="1:104" x14ac:dyDescent="0.2">
      <c r="A246" s="168">
        <v>67</v>
      </c>
      <c r="B246" s="169" t="s">
        <v>349</v>
      </c>
      <c r="C246" s="170" t="s">
        <v>350</v>
      </c>
      <c r="D246" s="171" t="s">
        <v>144</v>
      </c>
      <c r="E246" s="172">
        <v>50</v>
      </c>
      <c r="F246" s="172">
        <v>0</v>
      </c>
      <c r="G246" s="173">
        <f>E246*F246</f>
        <v>0</v>
      </c>
      <c r="O246" s="167">
        <v>2</v>
      </c>
      <c r="AA246" s="145">
        <v>1</v>
      </c>
      <c r="AB246" s="145">
        <v>7</v>
      </c>
      <c r="AC246" s="145">
        <v>7</v>
      </c>
      <c r="AZ246" s="145">
        <v>2</v>
      </c>
      <c r="BA246" s="145">
        <f>IF(AZ246=1,G246,0)</f>
        <v>0</v>
      </c>
      <c r="BB246" s="145">
        <f>IF(AZ246=2,G246,0)</f>
        <v>0</v>
      </c>
      <c r="BC246" s="145">
        <f>IF(AZ246=3,G246,0)</f>
        <v>0</v>
      </c>
      <c r="BD246" s="145">
        <f>IF(AZ246=4,G246,0)</f>
        <v>0</v>
      </c>
      <c r="BE246" s="145">
        <f>IF(AZ246=5,G246,0)</f>
        <v>0</v>
      </c>
      <c r="CA246" s="174">
        <v>1</v>
      </c>
      <c r="CB246" s="174">
        <v>7</v>
      </c>
      <c r="CZ246" s="145">
        <v>3.2800000000001699E-3</v>
      </c>
    </row>
    <row r="247" spans="1:104" x14ac:dyDescent="0.2">
      <c r="A247" s="175"/>
      <c r="B247" s="177"/>
      <c r="C247" s="227" t="s">
        <v>351</v>
      </c>
      <c r="D247" s="228"/>
      <c r="E247" s="178">
        <v>50</v>
      </c>
      <c r="F247" s="179"/>
      <c r="G247" s="180"/>
      <c r="M247" s="176" t="s">
        <v>351</v>
      </c>
      <c r="O247" s="167"/>
    </row>
    <row r="248" spans="1:104" x14ac:dyDescent="0.2">
      <c r="A248" s="168">
        <v>68</v>
      </c>
      <c r="B248" s="169" t="s">
        <v>352</v>
      </c>
      <c r="C248" s="170" t="s">
        <v>353</v>
      </c>
      <c r="D248" s="171" t="s">
        <v>144</v>
      </c>
      <c r="E248" s="172">
        <v>10</v>
      </c>
      <c r="F248" s="172">
        <v>0</v>
      </c>
      <c r="G248" s="173">
        <f>E248*F248</f>
        <v>0</v>
      </c>
      <c r="O248" s="167">
        <v>2</v>
      </c>
      <c r="AA248" s="145">
        <v>12</v>
      </c>
      <c r="AB248" s="145">
        <v>0</v>
      </c>
      <c r="AC248" s="145">
        <v>60</v>
      </c>
      <c r="AZ248" s="145">
        <v>2</v>
      </c>
      <c r="BA248" s="145">
        <f>IF(AZ248=1,G248,0)</f>
        <v>0</v>
      </c>
      <c r="BB248" s="145">
        <f>IF(AZ248=2,G248,0)</f>
        <v>0</v>
      </c>
      <c r="BC248" s="145">
        <f>IF(AZ248=3,G248,0)</f>
        <v>0</v>
      </c>
      <c r="BD248" s="145">
        <f>IF(AZ248=4,G248,0)</f>
        <v>0</v>
      </c>
      <c r="BE248" s="145">
        <f>IF(AZ248=5,G248,0)</f>
        <v>0</v>
      </c>
      <c r="CA248" s="174">
        <v>12</v>
      </c>
      <c r="CB248" s="174">
        <v>0</v>
      </c>
      <c r="CZ248" s="145">
        <v>1.2199999999999999E-3</v>
      </c>
    </row>
    <row r="249" spans="1:104" x14ac:dyDescent="0.2">
      <c r="A249" s="175"/>
      <c r="B249" s="177"/>
      <c r="C249" s="227" t="s">
        <v>354</v>
      </c>
      <c r="D249" s="228"/>
      <c r="E249" s="178">
        <v>10</v>
      </c>
      <c r="F249" s="179"/>
      <c r="G249" s="180"/>
      <c r="M249" s="176" t="s">
        <v>354</v>
      </c>
      <c r="O249" s="167"/>
    </row>
    <row r="250" spans="1:104" x14ac:dyDescent="0.2">
      <c r="A250" s="168">
        <v>69</v>
      </c>
      <c r="B250" s="169" t="s">
        <v>355</v>
      </c>
      <c r="C250" s="170" t="s">
        <v>356</v>
      </c>
      <c r="D250" s="171" t="s">
        <v>61</v>
      </c>
      <c r="E250" s="172">
        <v>414.44600000000003</v>
      </c>
      <c r="F250" s="172">
        <v>0</v>
      </c>
      <c r="G250" s="173">
        <f>E250*F250</f>
        <v>0</v>
      </c>
      <c r="O250" s="167">
        <v>2</v>
      </c>
      <c r="AA250" s="145">
        <v>1</v>
      </c>
      <c r="AB250" s="145">
        <v>7</v>
      </c>
      <c r="AC250" s="145">
        <v>7</v>
      </c>
      <c r="AZ250" s="145">
        <v>2</v>
      </c>
      <c r="BA250" s="145">
        <f>IF(AZ250=1,G250,0)</f>
        <v>0</v>
      </c>
      <c r="BB250" s="145">
        <f>IF(AZ250=2,G250,0)</f>
        <v>0</v>
      </c>
      <c r="BC250" s="145">
        <f>IF(AZ250=3,G250,0)</f>
        <v>0</v>
      </c>
      <c r="BD250" s="145">
        <f>IF(AZ250=4,G250,0)</f>
        <v>0</v>
      </c>
      <c r="BE250" s="145">
        <f>IF(AZ250=5,G250,0)</f>
        <v>0</v>
      </c>
      <c r="CA250" s="174">
        <v>1</v>
      </c>
      <c r="CB250" s="174">
        <v>7</v>
      </c>
      <c r="CZ250" s="145">
        <v>0</v>
      </c>
    </row>
    <row r="251" spans="1:104" x14ac:dyDescent="0.2">
      <c r="A251" s="181"/>
      <c r="B251" s="182" t="s">
        <v>76</v>
      </c>
      <c r="C251" s="183" t="str">
        <f>CONCATENATE(B239," ",C239)</f>
        <v>764 Konstrukce klempířské</v>
      </c>
      <c r="D251" s="184"/>
      <c r="E251" s="185"/>
      <c r="F251" s="186"/>
      <c r="G251" s="187">
        <f>SUM(G239:G250)</f>
        <v>0</v>
      </c>
      <c r="O251" s="167">
        <v>4</v>
      </c>
      <c r="BA251" s="188">
        <f>SUM(BA239:BA250)</f>
        <v>0</v>
      </c>
      <c r="BB251" s="188">
        <f>SUM(BB239:BB250)</f>
        <v>0</v>
      </c>
      <c r="BC251" s="188">
        <f>SUM(BC239:BC250)</f>
        <v>0</v>
      </c>
      <c r="BD251" s="188">
        <f>SUM(BD239:BD250)</f>
        <v>0</v>
      </c>
      <c r="BE251" s="188">
        <f>SUM(BE239:BE250)</f>
        <v>0</v>
      </c>
    </row>
    <row r="252" spans="1:104" x14ac:dyDescent="0.2">
      <c r="A252" s="160" t="s">
        <v>72</v>
      </c>
      <c r="B252" s="161" t="s">
        <v>357</v>
      </c>
      <c r="C252" s="162" t="s">
        <v>358</v>
      </c>
      <c r="D252" s="163"/>
      <c r="E252" s="164"/>
      <c r="F252" s="164"/>
      <c r="G252" s="165"/>
      <c r="H252" s="166"/>
      <c r="I252" s="166"/>
      <c r="O252" s="167">
        <v>1</v>
      </c>
    </row>
    <row r="253" spans="1:104" ht="22.5" x14ac:dyDescent="0.2">
      <c r="A253" s="168">
        <v>70</v>
      </c>
      <c r="B253" s="169" t="s">
        <v>359</v>
      </c>
      <c r="C253" s="170" t="s">
        <v>360</v>
      </c>
      <c r="D253" s="171" t="s">
        <v>75</v>
      </c>
      <c r="E253" s="172">
        <v>1</v>
      </c>
      <c r="F253" s="172">
        <v>0</v>
      </c>
      <c r="G253" s="173">
        <f>E253*F253</f>
        <v>0</v>
      </c>
      <c r="O253" s="167">
        <v>2</v>
      </c>
      <c r="AA253" s="145">
        <v>12</v>
      </c>
      <c r="AB253" s="145">
        <v>0</v>
      </c>
      <c r="AC253" s="145">
        <v>62</v>
      </c>
      <c r="AZ253" s="145">
        <v>2</v>
      </c>
      <c r="BA253" s="145">
        <f>IF(AZ253=1,G253,0)</f>
        <v>0</v>
      </c>
      <c r="BB253" s="145">
        <f>IF(AZ253=2,G253,0)</f>
        <v>0</v>
      </c>
      <c r="BC253" s="145">
        <f>IF(AZ253=3,G253,0)</f>
        <v>0</v>
      </c>
      <c r="BD253" s="145">
        <f>IF(AZ253=4,G253,0)</f>
        <v>0</v>
      </c>
      <c r="BE253" s="145">
        <f>IF(AZ253=5,G253,0)</f>
        <v>0</v>
      </c>
      <c r="CA253" s="174">
        <v>12</v>
      </c>
      <c r="CB253" s="174">
        <v>0</v>
      </c>
      <c r="CZ253" s="145">
        <v>0</v>
      </c>
    </row>
    <row r="254" spans="1:104" x14ac:dyDescent="0.2">
      <c r="A254" s="175"/>
      <c r="B254" s="177"/>
      <c r="C254" s="227" t="s">
        <v>361</v>
      </c>
      <c r="D254" s="228"/>
      <c r="E254" s="178">
        <v>1</v>
      </c>
      <c r="F254" s="179"/>
      <c r="G254" s="180"/>
      <c r="M254" s="176" t="s">
        <v>361</v>
      </c>
      <c r="O254" s="167"/>
    </row>
    <row r="255" spans="1:104" x14ac:dyDescent="0.2">
      <c r="A255" s="168">
        <v>71</v>
      </c>
      <c r="B255" s="169" t="s">
        <v>362</v>
      </c>
      <c r="C255" s="170" t="s">
        <v>363</v>
      </c>
      <c r="D255" s="171" t="s">
        <v>144</v>
      </c>
      <c r="E255" s="172">
        <v>23.2</v>
      </c>
      <c r="F255" s="172">
        <v>0</v>
      </c>
      <c r="G255" s="173">
        <f>E255*F255</f>
        <v>0</v>
      </c>
      <c r="O255" s="167">
        <v>2</v>
      </c>
      <c r="AA255" s="145">
        <v>12</v>
      </c>
      <c r="AB255" s="145">
        <v>0</v>
      </c>
      <c r="AC255" s="145">
        <v>63</v>
      </c>
      <c r="AZ255" s="145">
        <v>2</v>
      </c>
      <c r="BA255" s="145">
        <f>IF(AZ255=1,G255,0)</f>
        <v>0</v>
      </c>
      <c r="BB255" s="145">
        <f>IF(AZ255=2,G255,0)</f>
        <v>0</v>
      </c>
      <c r="BC255" s="145">
        <f>IF(AZ255=3,G255,0)</f>
        <v>0</v>
      </c>
      <c r="BD255" s="145">
        <f>IF(AZ255=4,G255,0)</f>
        <v>0</v>
      </c>
      <c r="BE255" s="145">
        <f>IF(AZ255=5,G255,0)</f>
        <v>0</v>
      </c>
      <c r="CA255" s="174">
        <v>12</v>
      </c>
      <c r="CB255" s="174">
        <v>0</v>
      </c>
      <c r="CZ255" s="145">
        <v>0</v>
      </c>
    </row>
    <row r="256" spans="1:104" x14ac:dyDescent="0.2">
      <c r="A256" s="175"/>
      <c r="B256" s="177"/>
      <c r="C256" s="227" t="s">
        <v>364</v>
      </c>
      <c r="D256" s="228"/>
      <c r="E256" s="178">
        <v>21.6</v>
      </c>
      <c r="F256" s="179"/>
      <c r="G256" s="180"/>
      <c r="M256" s="176" t="s">
        <v>364</v>
      </c>
      <c r="O256" s="167"/>
    </row>
    <row r="257" spans="1:104" x14ac:dyDescent="0.2">
      <c r="A257" s="175"/>
      <c r="B257" s="177"/>
      <c r="C257" s="227" t="s">
        <v>365</v>
      </c>
      <c r="D257" s="228"/>
      <c r="E257" s="178">
        <v>1.6</v>
      </c>
      <c r="F257" s="179"/>
      <c r="G257" s="180"/>
      <c r="M257" s="176" t="s">
        <v>365</v>
      </c>
      <c r="O257" s="167"/>
    </row>
    <row r="258" spans="1:104" x14ac:dyDescent="0.2">
      <c r="A258" s="175"/>
      <c r="B258" s="177"/>
      <c r="C258" s="229" t="s">
        <v>93</v>
      </c>
      <c r="D258" s="228"/>
      <c r="E258" s="201">
        <v>23.200000000000003</v>
      </c>
      <c r="F258" s="179"/>
      <c r="G258" s="180"/>
      <c r="M258" s="176" t="s">
        <v>93</v>
      </c>
      <c r="O258" s="167"/>
    </row>
    <row r="259" spans="1:104" ht="22.5" x14ac:dyDescent="0.2">
      <c r="A259" s="168">
        <v>72</v>
      </c>
      <c r="B259" s="169" t="s">
        <v>366</v>
      </c>
      <c r="C259" s="170" t="s">
        <v>367</v>
      </c>
      <c r="D259" s="171" t="s">
        <v>75</v>
      </c>
      <c r="E259" s="172">
        <v>1</v>
      </c>
      <c r="F259" s="172">
        <v>0</v>
      </c>
      <c r="G259" s="173">
        <f>E259*F259</f>
        <v>0</v>
      </c>
      <c r="O259" s="167">
        <v>2</v>
      </c>
      <c r="AA259" s="145">
        <v>12</v>
      </c>
      <c r="AB259" s="145">
        <v>0</v>
      </c>
      <c r="AC259" s="145">
        <v>64</v>
      </c>
      <c r="AZ259" s="145">
        <v>2</v>
      </c>
      <c r="BA259" s="145">
        <f>IF(AZ259=1,G259,0)</f>
        <v>0</v>
      </c>
      <c r="BB259" s="145">
        <f>IF(AZ259=2,G259,0)</f>
        <v>0</v>
      </c>
      <c r="BC259" s="145">
        <f>IF(AZ259=3,G259,0)</f>
        <v>0</v>
      </c>
      <c r="BD259" s="145">
        <f>IF(AZ259=4,G259,0)</f>
        <v>0</v>
      </c>
      <c r="BE259" s="145">
        <f>IF(AZ259=5,G259,0)</f>
        <v>0</v>
      </c>
      <c r="CA259" s="174">
        <v>12</v>
      </c>
      <c r="CB259" s="174">
        <v>0</v>
      </c>
      <c r="CZ259" s="145">
        <v>0</v>
      </c>
    </row>
    <row r="260" spans="1:104" x14ac:dyDescent="0.2">
      <c r="A260" s="175"/>
      <c r="B260" s="177"/>
      <c r="C260" s="227" t="s">
        <v>361</v>
      </c>
      <c r="D260" s="228"/>
      <c r="E260" s="178">
        <v>1</v>
      </c>
      <c r="F260" s="179"/>
      <c r="G260" s="180"/>
      <c r="M260" s="176" t="s">
        <v>361</v>
      </c>
      <c r="O260" s="167"/>
    </row>
    <row r="261" spans="1:104" ht="22.5" x14ac:dyDescent="0.2">
      <c r="A261" s="168">
        <v>73</v>
      </c>
      <c r="B261" s="169" t="s">
        <v>368</v>
      </c>
      <c r="C261" s="170" t="s">
        <v>369</v>
      </c>
      <c r="D261" s="171" t="s">
        <v>75</v>
      </c>
      <c r="E261" s="172">
        <v>1</v>
      </c>
      <c r="F261" s="172">
        <v>0</v>
      </c>
      <c r="G261" s="173">
        <f>E261*F261</f>
        <v>0</v>
      </c>
      <c r="O261" s="167">
        <v>2</v>
      </c>
      <c r="AA261" s="145">
        <v>12</v>
      </c>
      <c r="AB261" s="145">
        <v>0</v>
      </c>
      <c r="AC261" s="145">
        <v>65</v>
      </c>
      <c r="AZ261" s="145">
        <v>2</v>
      </c>
      <c r="BA261" s="145">
        <f>IF(AZ261=1,G261,0)</f>
        <v>0</v>
      </c>
      <c r="BB261" s="145">
        <f>IF(AZ261=2,G261,0)</f>
        <v>0</v>
      </c>
      <c r="BC261" s="145">
        <f>IF(AZ261=3,G261,0)</f>
        <v>0</v>
      </c>
      <c r="BD261" s="145">
        <f>IF(AZ261=4,G261,0)</f>
        <v>0</v>
      </c>
      <c r="BE261" s="145">
        <f>IF(AZ261=5,G261,0)</f>
        <v>0</v>
      </c>
      <c r="CA261" s="174">
        <v>12</v>
      </c>
      <c r="CB261" s="174">
        <v>0</v>
      </c>
      <c r="CZ261" s="145">
        <v>0</v>
      </c>
    </row>
    <row r="262" spans="1:104" x14ac:dyDescent="0.2">
      <c r="A262" s="175"/>
      <c r="B262" s="177"/>
      <c r="C262" s="227" t="s">
        <v>370</v>
      </c>
      <c r="D262" s="228"/>
      <c r="E262" s="178">
        <v>1</v>
      </c>
      <c r="F262" s="179"/>
      <c r="G262" s="180"/>
      <c r="M262" s="176" t="s">
        <v>370</v>
      </c>
      <c r="O262" s="167"/>
    </row>
    <row r="263" spans="1:104" x14ac:dyDescent="0.2">
      <c r="A263" s="181"/>
      <c r="B263" s="182" t="s">
        <v>76</v>
      </c>
      <c r="C263" s="183" t="str">
        <f>CONCATENATE(B252," ",C252)</f>
        <v>766 Konstrukce truhlářské</v>
      </c>
      <c r="D263" s="184"/>
      <c r="E263" s="185"/>
      <c r="F263" s="186"/>
      <c r="G263" s="187">
        <f>SUM(G252:G262)</f>
        <v>0</v>
      </c>
      <c r="O263" s="167">
        <v>4</v>
      </c>
      <c r="BA263" s="188">
        <f>SUM(BA252:BA262)</f>
        <v>0</v>
      </c>
      <c r="BB263" s="188">
        <f>SUM(BB252:BB262)</f>
        <v>0</v>
      </c>
      <c r="BC263" s="188">
        <f>SUM(BC252:BC262)</f>
        <v>0</v>
      </c>
      <c r="BD263" s="188">
        <f>SUM(BD252:BD262)</f>
        <v>0</v>
      </c>
      <c r="BE263" s="188">
        <f>SUM(BE252:BE262)</f>
        <v>0</v>
      </c>
    </row>
    <row r="264" spans="1:104" x14ac:dyDescent="0.2">
      <c r="A264" s="160" t="s">
        <v>72</v>
      </c>
      <c r="B264" s="161" t="s">
        <v>371</v>
      </c>
      <c r="C264" s="162" t="s">
        <v>372</v>
      </c>
      <c r="D264" s="163"/>
      <c r="E264" s="164"/>
      <c r="F264" s="164"/>
      <c r="G264" s="165"/>
      <c r="H264" s="166"/>
      <c r="I264" s="166"/>
      <c r="O264" s="167">
        <v>1</v>
      </c>
    </row>
    <row r="265" spans="1:104" x14ac:dyDescent="0.2">
      <c r="A265" s="168">
        <v>74</v>
      </c>
      <c r="B265" s="169" t="s">
        <v>373</v>
      </c>
      <c r="C265" s="170" t="s">
        <v>374</v>
      </c>
      <c r="D265" s="171" t="s">
        <v>75</v>
      </c>
      <c r="E265" s="172">
        <v>9</v>
      </c>
      <c r="F265" s="172">
        <v>0</v>
      </c>
      <c r="G265" s="173">
        <f>E265*F265</f>
        <v>0</v>
      </c>
      <c r="O265" s="167">
        <v>2</v>
      </c>
      <c r="AA265" s="145">
        <v>12</v>
      </c>
      <c r="AB265" s="145">
        <v>0</v>
      </c>
      <c r="AC265" s="145">
        <v>66</v>
      </c>
      <c r="AZ265" s="145">
        <v>2</v>
      </c>
      <c r="BA265" s="145">
        <f>IF(AZ265=1,G265,0)</f>
        <v>0</v>
      </c>
      <c r="BB265" s="145">
        <f>IF(AZ265=2,G265,0)</f>
        <v>0</v>
      </c>
      <c r="BC265" s="145">
        <f>IF(AZ265=3,G265,0)</f>
        <v>0</v>
      </c>
      <c r="BD265" s="145">
        <f>IF(AZ265=4,G265,0)</f>
        <v>0</v>
      </c>
      <c r="BE265" s="145">
        <f>IF(AZ265=5,G265,0)</f>
        <v>0</v>
      </c>
      <c r="CA265" s="174">
        <v>12</v>
      </c>
      <c r="CB265" s="174">
        <v>0</v>
      </c>
      <c r="CZ265" s="145">
        <v>0</v>
      </c>
    </row>
    <row r="266" spans="1:104" x14ac:dyDescent="0.2">
      <c r="A266" s="175"/>
      <c r="B266" s="177"/>
      <c r="C266" s="227" t="s">
        <v>375</v>
      </c>
      <c r="D266" s="228"/>
      <c r="E266" s="178">
        <v>9</v>
      </c>
      <c r="F266" s="179"/>
      <c r="G266" s="180"/>
      <c r="M266" s="176">
        <v>9</v>
      </c>
      <c r="O266" s="167"/>
    </row>
    <row r="267" spans="1:104" x14ac:dyDescent="0.2">
      <c r="A267" s="168">
        <v>75</v>
      </c>
      <c r="B267" s="169" t="s">
        <v>376</v>
      </c>
      <c r="C267" s="170" t="s">
        <v>377</v>
      </c>
      <c r="D267" s="171" t="s">
        <v>75</v>
      </c>
      <c r="E267" s="172">
        <v>4</v>
      </c>
      <c r="F267" s="172">
        <v>0</v>
      </c>
      <c r="G267" s="173">
        <f>E267*F267</f>
        <v>0</v>
      </c>
      <c r="O267" s="167">
        <v>2</v>
      </c>
      <c r="AA267" s="145">
        <v>12</v>
      </c>
      <c r="AB267" s="145">
        <v>0</v>
      </c>
      <c r="AC267" s="145">
        <v>67</v>
      </c>
      <c r="AZ267" s="145">
        <v>2</v>
      </c>
      <c r="BA267" s="145">
        <f>IF(AZ267=1,G267,0)</f>
        <v>0</v>
      </c>
      <c r="BB267" s="145">
        <f>IF(AZ267=2,G267,0)</f>
        <v>0</v>
      </c>
      <c r="BC267" s="145">
        <f>IF(AZ267=3,G267,0)</f>
        <v>0</v>
      </c>
      <c r="BD267" s="145">
        <f>IF(AZ267=4,G267,0)</f>
        <v>0</v>
      </c>
      <c r="BE267" s="145">
        <f>IF(AZ267=5,G267,0)</f>
        <v>0</v>
      </c>
      <c r="CA267" s="174">
        <v>12</v>
      </c>
      <c r="CB267" s="174">
        <v>0</v>
      </c>
      <c r="CZ267" s="145">
        <v>0</v>
      </c>
    </row>
    <row r="268" spans="1:104" x14ac:dyDescent="0.2">
      <c r="A268" s="175"/>
      <c r="B268" s="177"/>
      <c r="C268" s="227" t="s">
        <v>156</v>
      </c>
      <c r="D268" s="228"/>
      <c r="E268" s="178">
        <v>4</v>
      </c>
      <c r="F268" s="179"/>
      <c r="G268" s="180"/>
      <c r="M268" s="176">
        <v>4</v>
      </c>
      <c r="O268" s="167"/>
    </row>
    <row r="269" spans="1:104" x14ac:dyDescent="0.2">
      <c r="A269" s="168">
        <v>76</v>
      </c>
      <c r="B269" s="169" t="s">
        <v>378</v>
      </c>
      <c r="C269" s="170" t="s">
        <v>379</v>
      </c>
      <c r="D269" s="171" t="s">
        <v>75</v>
      </c>
      <c r="E269" s="172">
        <v>5</v>
      </c>
      <c r="F269" s="172">
        <v>0</v>
      </c>
      <c r="G269" s="173">
        <f>E269*F269</f>
        <v>0</v>
      </c>
      <c r="O269" s="167">
        <v>2</v>
      </c>
      <c r="AA269" s="145">
        <v>12</v>
      </c>
      <c r="AB269" s="145">
        <v>0</v>
      </c>
      <c r="AC269" s="145">
        <v>68</v>
      </c>
      <c r="AZ269" s="145">
        <v>2</v>
      </c>
      <c r="BA269" s="145">
        <f>IF(AZ269=1,G269,0)</f>
        <v>0</v>
      </c>
      <c r="BB269" s="145">
        <f>IF(AZ269=2,G269,0)</f>
        <v>0</v>
      </c>
      <c r="BC269" s="145">
        <f>IF(AZ269=3,G269,0)</f>
        <v>0</v>
      </c>
      <c r="BD269" s="145">
        <f>IF(AZ269=4,G269,0)</f>
        <v>0</v>
      </c>
      <c r="BE269" s="145">
        <f>IF(AZ269=5,G269,0)</f>
        <v>0</v>
      </c>
      <c r="CA269" s="174">
        <v>12</v>
      </c>
      <c r="CB269" s="174">
        <v>0</v>
      </c>
      <c r="CZ269" s="145">
        <v>0</v>
      </c>
    </row>
    <row r="270" spans="1:104" x14ac:dyDescent="0.2">
      <c r="A270" s="175"/>
      <c r="B270" s="177"/>
      <c r="C270" s="227" t="s">
        <v>380</v>
      </c>
      <c r="D270" s="228"/>
      <c r="E270" s="178">
        <v>5</v>
      </c>
      <c r="F270" s="179"/>
      <c r="G270" s="180"/>
      <c r="M270" s="176">
        <v>5</v>
      </c>
      <c r="O270" s="167"/>
    </row>
    <row r="271" spans="1:104" x14ac:dyDescent="0.2">
      <c r="A271" s="181"/>
      <c r="B271" s="182" t="s">
        <v>76</v>
      </c>
      <c r="C271" s="183" t="str">
        <f>CONCATENATE(B264," ",C264)</f>
        <v>766a Konstrukce  plastové</v>
      </c>
      <c r="D271" s="184"/>
      <c r="E271" s="185"/>
      <c r="F271" s="186"/>
      <c r="G271" s="187">
        <f>SUM(G264:G270)</f>
        <v>0</v>
      </c>
      <c r="O271" s="167">
        <v>4</v>
      </c>
      <c r="BA271" s="188">
        <f>SUM(BA264:BA270)</f>
        <v>0</v>
      </c>
      <c r="BB271" s="188">
        <f>SUM(BB264:BB270)</f>
        <v>0</v>
      </c>
      <c r="BC271" s="188">
        <f>SUM(BC264:BC270)</f>
        <v>0</v>
      </c>
      <c r="BD271" s="188">
        <f>SUM(BD264:BD270)</f>
        <v>0</v>
      </c>
      <c r="BE271" s="188">
        <f>SUM(BE264:BE270)</f>
        <v>0</v>
      </c>
    </row>
    <row r="272" spans="1:104" x14ac:dyDescent="0.2">
      <c r="A272" s="160" t="s">
        <v>72</v>
      </c>
      <c r="B272" s="161" t="s">
        <v>381</v>
      </c>
      <c r="C272" s="162" t="s">
        <v>382</v>
      </c>
      <c r="D272" s="163"/>
      <c r="E272" s="164"/>
      <c r="F272" s="164"/>
      <c r="G272" s="165"/>
      <c r="H272" s="166"/>
      <c r="I272" s="166"/>
      <c r="O272" s="167">
        <v>1</v>
      </c>
    </row>
    <row r="273" spans="1:104" ht="22.5" x14ac:dyDescent="0.2">
      <c r="A273" s="168">
        <v>77</v>
      </c>
      <c r="B273" s="169" t="s">
        <v>383</v>
      </c>
      <c r="C273" s="170" t="s">
        <v>384</v>
      </c>
      <c r="D273" s="171" t="s">
        <v>75</v>
      </c>
      <c r="E273" s="172">
        <v>1</v>
      </c>
      <c r="F273" s="172">
        <v>0</v>
      </c>
      <c r="G273" s="173">
        <f>E273*F273</f>
        <v>0</v>
      </c>
      <c r="O273" s="167">
        <v>2</v>
      </c>
      <c r="AA273" s="145">
        <v>12</v>
      </c>
      <c r="AB273" s="145">
        <v>0</v>
      </c>
      <c r="AC273" s="145">
        <v>69</v>
      </c>
      <c r="AZ273" s="145">
        <v>2</v>
      </c>
      <c r="BA273" s="145">
        <f>IF(AZ273=1,G273,0)</f>
        <v>0</v>
      </c>
      <c r="BB273" s="145">
        <f>IF(AZ273=2,G273,0)</f>
        <v>0</v>
      </c>
      <c r="BC273" s="145">
        <f>IF(AZ273=3,G273,0)</f>
        <v>0</v>
      </c>
      <c r="BD273" s="145">
        <f>IF(AZ273=4,G273,0)</f>
        <v>0</v>
      </c>
      <c r="BE273" s="145">
        <f>IF(AZ273=5,G273,0)</f>
        <v>0</v>
      </c>
      <c r="CA273" s="174">
        <v>12</v>
      </c>
      <c r="CB273" s="174">
        <v>0</v>
      </c>
      <c r="CZ273" s="145">
        <v>0</v>
      </c>
    </row>
    <row r="274" spans="1:104" x14ac:dyDescent="0.2">
      <c r="A274" s="175"/>
      <c r="B274" s="177"/>
      <c r="C274" s="227" t="s">
        <v>361</v>
      </c>
      <c r="D274" s="228"/>
      <c r="E274" s="178">
        <v>1</v>
      </c>
      <c r="F274" s="179"/>
      <c r="G274" s="180"/>
      <c r="M274" s="176" t="s">
        <v>361</v>
      </c>
      <c r="O274" s="167"/>
    </row>
    <row r="275" spans="1:104" ht="22.5" x14ac:dyDescent="0.2">
      <c r="A275" s="168">
        <v>78</v>
      </c>
      <c r="B275" s="169" t="s">
        <v>385</v>
      </c>
      <c r="C275" s="170" t="s">
        <v>386</v>
      </c>
      <c r="D275" s="171" t="s">
        <v>75</v>
      </c>
      <c r="E275" s="172">
        <v>1</v>
      </c>
      <c r="F275" s="172">
        <v>0</v>
      </c>
      <c r="G275" s="173">
        <f>E275*F275</f>
        <v>0</v>
      </c>
      <c r="O275" s="167">
        <v>2</v>
      </c>
      <c r="AA275" s="145">
        <v>12</v>
      </c>
      <c r="AB275" s="145">
        <v>0</v>
      </c>
      <c r="AC275" s="145">
        <v>70</v>
      </c>
      <c r="AZ275" s="145">
        <v>2</v>
      </c>
      <c r="BA275" s="145">
        <f>IF(AZ275=1,G275,0)</f>
        <v>0</v>
      </c>
      <c r="BB275" s="145">
        <f>IF(AZ275=2,G275,0)</f>
        <v>0</v>
      </c>
      <c r="BC275" s="145">
        <f>IF(AZ275=3,G275,0)</f>
        <v>0</v>
      </c>
      <c r="BD275" s="145">
        <f>IF(AZ275=4,G275,0)</f>
        <v>0</v>
      </c>
      <c r="BE275" s="145">
        <f>IF(AZ275=5,G275,0)</f>
        <v>0</v>
      </c>
      <c r="CA275" s="174">
        <v>12</v>
      </c>
      <c r="CB275" s="174">
        <v>0</v>
      </c>
      <c r="CZ275" s="145">
        <v>0</v>
      </c>
    </row>
    <row r="276" spans="1:104" x14ac:dyDescent="0.2">
      <c r="A276" s="175"/>
      <c r="B276" s="177"/>
      <c r="C276" s="227" t="s">
        <v>370</v>
      </c>
      <c r="D276" s="228"/>
      <c r="E276" s="178">
        <v>1</v>
      </c>
      <c r="F276" s="179"/>
      <c r="G276" s="180"/>
      <c r="M276" s="176" t="s">
        <v>370</v>
      </c>
      <c r="O276" s="167"/>
    </row>
    <row r="277" spans="1:104" x14ac:dyDescent="0.2">
      <c r="A277" s="168">
        <v>79</v>
      </c>
      <c r="B277" s="169" t="s">
        <v>387</v>
      </c>
      <c r="C277" s="170" t="s">
        <v>388</v>
      </c>
      <c r="D277" s="171" t="s">
        <v>75</v>
      </c>
      <c r="E277" s="172">
        <v>2</v>
      </c>
      <c r="F277" s="172">
        <v>0</v>
      </c>
      <c r="G277" s="173">
        <f>E277*F277</f>
        <v>0</v>
      </c>
      <c r="O277" s="167">
        <v>2</v>
      </c>
      <c r="AA277" s="145">
        <v>12</v>
      </c>
      <c r="AB277" s="145">
        <v>0</v>
      </c>
      <c r="AC277" s="145">
        <v>71</v>
      </c>
      <c r="AZ277" s="145">
        <v>2</v>
      </c>
      <c r="BA277" s="145">
        <f>IF(AZ277=1,G277,0)</f>
        <v>0</v>
      </c>
      <c r="BB277" s="145">
        <f>IF(AZ277=2,G277,0)</f>
        <v>0</v>
      </c>
      <c r="BC277" s="145">
        <f>IF(AZ277=3,G277,0)</f>
        <v>0</v>
      </c>
      <c r="BD277" s="145">
        <f>IF(AZ277=4,G277,0)</f>
        <v>0</v>
      </c>
      <c r="BE277" s="145">
        <f>IF(AZ277=5,G277,0)</f>
        <v>0</v>
      </c>
      <c r="CA277" s="174">
        <v>12</v>
      </c>
      <c r="CB277" s="174">
        <v>0</v>
      </c>
      <c r="CZ277" s="145">
        <v>0</v>
      </c>
    </row>
    <row r="278" spans="1:104" x14ac:dyDescent="0.2">
      <c r="A278" s="175"/>
      <c r="B278" s="177"/>
      <c r="C278" s="227" t="s">
        <v>98</v>
      </c>
      <c r="D278" s="228"/>
      <c r="E278" s="178">
        <v>2</v>
      </c>
      <c r="F278" s="179"/>
      <c r="G278" s="180"/>
      <c r="M278" s="176">
        <v>2</v>
      </c>
      <c r="O278" s="167"/>
    </row>
    <row r="279" spans="1:104" ht="22.5" x14ac:dyDescent="0.2">
      <c r="A279" s="168">
        <v>80</v>
      </c>
      <c r="B279" s="169" t="s">
        <v>389</v>
      </c>
      <c r="C279" s="170" t="s">
        <v>390</v>
      </c>
      <c r="D279" s="171" t="s">
        <v>75</v>
      </c>
      <c r="E279" s="172">
        <v>2</v>
      </c>
      <c r="F279" s="172">
        <v>0</v>
      </c>
      <c r="G279" s="173">
        <f>E279*F279</f>
        <v>0</v>
      </c>
      <c r="O279" s="167">
        <v>2</v>
      </c>
      <c r="AA279" s="145">
        <v>12</v>
      </c>
      <c r="AB279" s="145">
        <v>0</v>
      </c>
      <c r="AC279" s="145">
        <v>72</v>
      </c>
      <c r="AZ279" s="145">
        <v>2</v>
      </c>
      <c r="BA279" s="145">
        <f>IF(AZ279=1,G279,0)</f>
        <v>0</v>
      </c>
      <c r="BB279" s="145">
        <f>IF(AZ279=2,G279,0)</f>
        <v>0</v>
      </c>
      <c r="BC279" s="145">
        <f>IF(AZ279=3,G279,0)</f>
        <v>0</v>
      </c>
      <c r="BD279" s="145">
        <f>IF(AZ279=4,G279,0)</f>
        <v>0</v>
      </c>
      <c r="BE279" s="145">
        <f>IF(AZ279=5,G279,0)</f>
        <v>0</v>
      </c>
      <c r="CA279" s="174">
        <v>12</v>
      </c>
      <c r="CB279" s="174">
        <v>0</v>
      </c>
      <c r="CZ279" s="145">
        <v>0</v>
      </c>
    </row>
    <row r="280" spans="1:104" x14ac:dyDescent="0.2">
      <c r="A280" s="175"/>
      <c r="B280" s="177"/>
      <c r="C280" s="227" t="s">
        <v>98</v>
      </c>
      <c r="D280" s="228"/>
      <c r="E280" s="178">
        <v>2</v>
      </c>
      <c r="F280" s="179"/>
      <c r="G280" s="180"/>
      <c r="M280" s="176">
        <v>2</v>
      </c>
      <c r="O280" s="167"/>
    </row>
    <row r="281" spans="1:104" ht="22.5" x14ac:dyDescent="0.2">
      <c r="A281" s="168">
        <v>81</v>
      </c>
      <c r="B281" s="169" t="s">
        <v>391</v>
      </c>
      <c r="C281" s="170" t="s">
        <v>392</v>
      </c>
      <c r="D281" s="171" t="s">
        <v>75</v>
      </c>
      <c r="E281" s="172">
        <v>1</v>
      </c>
      <c r="F281" s="172">
        <v>0</v>
      </c>
      <c r="G281" s="173">
        <f>E281*F281</f>
        <v>0</v>
      </c>
      <c r="O281" s="167">
        <v>2</v>
      </c>
      <c r="AA281" s="145">
        <v>12</v>
      </c>
      <c r="AB281" s="145">
        <v>0</v>
      </c>
      <c r="AC281" s="145">
        <v>73</v>
      </c>
      <c r="AZ281" s="145">
        <v>2</v>
      </c>
      <c r="BA281" s="145">
        <f>IF(AZ281=1,G281,0)</f>
        <v>0</v>
      </c>
      <c r="BB281" s="145">
        <f>IF(AZ281=2,G281,0)</f>
        <v>0</v>
      </c>
      <c r="BC281" s="145">
        <f>IF(AZ281=3,G281,0)</f>
        <v>0</v>
      </c>
      <c r="BD281" s="145">
        <f>IF(AZ281=4,G281,0)</f>
        <v>0</v>
      </c>
      <c r="BE281" s="145">
        <f>IF(AZ281=5,G281,0)</f>
        <v>0</v>
      </c>
      <c r="CA281" s="174">
        <v>12</v>
      </c>
      <c r="CB281" s="174">
        <v>0</v>
      </c>
      <c r="CZ281" s="145">
        <v>0</v>
      </c>
    </row>
    <row r="282" spans="1:104" x14ac:dyDescent="0.2">
      <c r="A282" s="175"/>
      <c r="B282" s="177"/>
      <c r="C282" s="227" t="s">
        <v>73</v>
      </c>
      <c r="D282" s="228"/>
      <c r="E282" s="178">
        <v>1</v>
      </c>
      <c r="F282" s="179"/>
      <c r="G282" s="180"/>
      <c r="M282" s="176">
        <v>1</v>
      </c>
      <c r="O282" s="167"/>
    </row>
    <row r="283" spans="1:104" x14ac:dyDescent="0.2">
      <c r="A283" s="168">
        <v>82</v>
      </c>
      <c r="B283" s="169" t="s">
        <v>393</v>
      </c>
      <c r="C283" s="170" t="s">
        <v>394</v>
      </c>
      <c r="D283" s="171" t="s">
        <v>75</v>
      </c>
      <c r="E283" s="172">
        <v>6</v>
      </c>
      <c r="F283" s="172">
        <v>0</v>
      </c>
      <c r="G283" s="173">
        <f>E283*F283</f>
        <v>0</v>
      </c>
      <c r="O283" s="167">
        <v>2</v>
      </c>
      <c r="AA283" s="145">
        <v>12</v>
      </c>
      <c r="AB283" s="145">
        <v>0</v>
      </c>
      <c r="AC283" s="145">
        <v>74</v>
      </c>
      <c r="AZ283" s="145">
        <v>2</v>
      </c>
      <c r="BA283" s="145">
        <f>IF(AZ283=1,G283,0)</f>
        <v>0</v>
      </c>
      <c r="BB283" s="145">
        <f>IF(AZ283=2,G283,0)</f>
        <v>0</v>
      </c>
      <c r="BC283" s="145">
        <f>IF(AZ283=3,G283,0)</f>
        <v>0</v>
      </c>
      <c r="BD283" s="145">
        <f>IF(AZ283=4,G283,0)</f>
        <v>0</v>
      </c>
      <c r="BE283" s="145">
        <f>IF(AZ283=5,G283,0)</f>
        <v>0</v>
      </c>
      <c r="CA283" s="174">
        <v>12</v>
      </c>
      <c r="CB283" s="174">
        <v>0</v>
      </c>
      <c r="CZ283" s="145">
        <v>0</v>
      </c>
    </row>
    <row r="284" spans="1:104" x14ac:dyDescent="0.2">
      <c r="A284" s="175"/>
      <c r="B284" s="177"/>
      <c r="C284" s="227" t="s">
        <v>395</v>
      </c>
      <c r="D284" s="228"/>
      <c r="E284" s="178">
        <v>6</v>
      </c>
      <c r="F284" s="179"/>
      <c r="G284" s="180"/>
      <c r="M284" s="176" t="s">
        <v>395</v>
      </c>
      <c r="O284" s="167"/>
    </row>
    <row r="285" spans="1:104" x14ac:dyDescent="0.2">
      <c r="A285" s="168">
        <v>83</v>
      </c>
      <c r="B285" s="169" t="s">
        <v>396</v>
      </c>
      <c r="C285" s="170" t="s">
        <v>397</v>
      </c>
      <c r="D285" s="171" t="s">
        <v>107</v>
      </c>
      <c r="E285" s="172">
        <v>26.3</v>
      </c>
      <c r="F285" s="172">
        <v>0</v>
      </c>
      <c r="G285" s="173">
        <f>E285*F285</f>
        <v>0</v>
      </c>
      <c r="O285" s="167">
        <v>2</v>
      </c>
      <c r="AA285" s="145">
        <v>12</v>
      </c>
      <c r="AB285" s="145">
        <v>0</v>
      </c>
      <c r="AC285" s="145">
        <v>75</v>
      </c>
      <c r="AZ285" s="145">
        <v>2</v>
      </c>
      <c r="BA285" s="145">
        <f>IF(AZ285=1,G285,0)</f>
        <v>0</v>
      </c>
      <c r="BB285" s="145">
        <f>IF(AZ285=2,G285,0)</f>
        <v>0</v>
      </c>
      <c r="BC285" s="145">
        <f>IF(AZ285=3,G285,0)</f>
        <v>0</v>
      </c>
      <c r="BD285" s="145">
        <f>IF(AZ285=4,G285,0)</f>
        <v>0</v>
      </c>
      <c r="BE285" s="145">
        <f>IF(AZ285=5,G285,0)</f>
        <v>0</v>
      </c>
      <c r="CA285" s="174">
        <v>12</v>
      </c>
      <c r="CB285" s="174">
        <v>0</v>
      </c>
      <c r="CZ285" s="145">
        <v>0</v>
      </c>
    </row>
    <row r="286" spans="1:104" x14ac:dyDescent="0.2">
      <c r="A286" s="175"/>
      <c r="B286" s="177"/>
      <c r="C286" s="227" t="s">
        <v>398</v>
      </c>
      <c r="D286" s="228"/>
      <c r="E286" s="178">
        <v>7.68</v>
      </c>
      <c r="F286" s="179"/>
      <c r="G286" s="180"/>
      <c r="M286" s="176" t="s">
        <v>398</v>
      </c>
      <c r="O286" s="167"/>
    </row>
    <row r="287" spans="1:104" x14ac:dyDescent="0.2">
      <c r="A287" s="175"/>
      <c r="B287" s="177"/>
      <c r="C287" s="227" t="s">
        <v>399</v>
      </c>
      <c r="D287" s="228"/>
      <c r="E287" s="178">
        <v>14.7</v>
      </c>
      <c r="F287" s="179"/>
      <c r="G287" s="180"/>
      <c r="M287" s="176" t="s">
        <v>399</v>
      </c>
      <c r="O287" s="167"/>
    </row>
    <row r="288" spans="1:104" x14ac:dyDescent="0.2">
      <c r="A288" s="175"/>
      <c r="B288" s="177"/>
      <c r="C288" s="227" t="s">
        <v>400</v>
      </c>
      <c r="D288" s="228"/>
      <c r="E288" s="178">
        <v>3.92</v>
      </c>
      <c r="F288" s="179"/>
      <c r="G288" s="180"/>
      <c r="M288" s="176" t="s">
        <v>400</v>
      </c>
      <c r="O288" s="167"/>
    </row>
    <row r="289" spans="1:104" x14ac:dyDescent="0.2">
      <c r="A289" s="175"/>
      <c r="B289" s="177"/>
      <c r="C289" s="229" t="s">
        <v>93</v>
      </c>
      <c r="D289" s="228"/>
      <c r="E289" s="201">
        <v>26.299999999999997</v>
      </c>
      <c r="F289" s="179"/>
      <c r="G289" s="180"/>
      <c r="M289" s="176" t="s">
        <v>93</v>
      </c>
      <c r="O289" s="167"/>
    </row>
    <row r="290" spans="1:104" x14ac:dyDescent="0.2">
      <c r="A290" s="168">
        <v>84</v>
      </c>
      <c r="B290" s="169" t="s">
        <v>401</v>
      </c>
      <c r="C290" s="170" t="s">
        <v>402</v>
      </c>
      <c r="D290" s="171" t="s">
        <v>75</v>
      </c>
      <c r="E290" s="172">
        <v>9</v>
      </c>
      <c r="F290" s="172">
        <v>0</v>
      </c>
      <c r="G290" s="173">
        <f>E290*F290</f>
        <v>0</v>
      </c>
      <c r="O290" s="167">
        <v>2</v>
      </c>
      <c r="AA290" s="145">
        <v>12</v>
      </c>
      <c r="AB290" s="145">
        <v>0</v>
      </c>
      <c r="AC290" s="145">
        <v>76</v>
      </c>
      <c r="AZ290" s="145">
        <v>2</v>
      </c>
      <c r="BA290" s="145">
        <f>IF(AZ290=1,G290,0)</f>
        <v>0</v>
      </c>
      <c r="BB290" s="145">
        <f>IF(AZ290=2,G290,0)</f>
        <v>0</v>
      </c>
      <c r="BC290" s="145">
        <f>IF(AZ290=3,G290,0)</f>
        <v>0</v>
      </c>
      <c r="BD290" s="145">
        <f>IF(AZ290=4,G290,0)</f>
        <v>0</v>
      </c>
      <c r="BE290" s="145">
        <f>IF(AZ290=5,G290,0)</f>
        <v>0</v>
      </c>
      <c r="CA290" s="174">
        <v>12</v>
      </c>
      <c r="CB290" s="174">
        <v>0</v>
      </c>
      <c r="CZ290" s="145">
        <v>0</v>
      </c>
    </row>
    <row r="291" spans="1:104" x14ac:dyDescent="0.2">
      <c r="A291" s="175"/>
      <c r="B291" s="177"/>
      <c r="C291" s="227" t="s">
        <v>375</v>
      </c>
      <c r="D291" s="228"/>
      <c r="E291" s="178">
        <v>9</v>
      </c>
      <c r="F291" s="179"/>
      <c r="G291" s="180"/>
      <c r="M291" s="176">
        <v>9</v>
      </c>
      <c r="O291" s="167"/>
    </row>
    <row r="292" spans="1:104" x14ac:dyDescent="0.2">
      <c r="A292" s="168">
        <v>85</v>
      </c>
      <c r="B292" s="169" t="s">
        <v>403</v>
      </c>
      <c r="C292" s="170" t="s">
        <v>404</v>
      </c>
      <c r="D292" s="171" t="s">
        <v>405</v>
      </c>
      <c r="E292" s="172">
        <v>1</v>
      </c>
      <c r="F292" s="172">
        <v>0</v>
      </c>
      <c r="G292" s="173">
        <f>E292*F292</f>
        <v>0</v>
      </c>
      <c r="O292" s="167">
        <v>2</v>
      </c>
      <c r="AA292" s="145">
        <v>12</v>
      </c>
      <c r="AB292" s="145">
        <v>0</v>
      </c>
      <c r="AC292" s="145">
        <v>77</v>
      </c>
      <c r="AZ292" s="145">
        <v>2</v>
      </c>
      <c r="BA292" s="145">
        <f>IF(AZ292=1,G292,0)</f>
        <v>0</v>
      </c>
      <c r="BB292" s="145">
        <f>IF(AZ292=2,G292,0)</f>
        <v>0</v>
      </c>
      <c r="BC292" s="145">
        <f>IF(AZ292=3,G292,0)</f>
        <v>0</v>
      </c>
      <c r="BD292" s="145">
        <f>IF(AZ292=4,G292,0)</f>
        <v>0</v>
      </c>
      <c r="BE292" s="145">
        <f>IF(AZ292=5,G292,0)</f>
        <v>0</v>
      </c>
      <c r="CA292" s="174">
        <v>12</v>
      </c>
      <c r="CB292" s="174">
        <v>0</v>
      </c>
      <c r="CZ292" s="145">
        <v>0</v>
      </c>
    </row>
    <row r="293" spans="1:104" x14ac:dyDescent="0.2">
      <c r="A293" s="175"/>
      <c r="B293" s="177"/>
      <c r="C293" s="227" t="s">
        <v>73</v>
      </c>
      <c r="D293" s="228"/>
      <c r="E293" s="178">
        <v>1</v>
      </c>
      <c r="F293" s="179"/>
      <c r="G293" s="180"/>
      <c r="M293" s="176">
        <v>1</v>
      </c>
      <c r="O293" s="167"/>
    </row>
    <row r="294" spans="1:104" x14ac:dyDescent="0.2">
      <c r="A294" s="181"/>
      <c r="B294" s="182" t="s">
        <v>76</v>
      </c>
      <c r="C294" s="183" t="str">
        <f>CONCATENATE(B272," ",C272)</f>
        <v>767 Konstrukce zámečnické</v>
      </c>
      <c r="D294" s="184"/>
      <c r="E294" s="185"/>
      <c r="F294" s="186"/>
      <c r="G294" s="187">
        <f>SUM(G272:G293)</f>
        <v>0</v>
      </c>
      <c r="O294" s="167">
        <v>4</v>
      </c>
      <c r="BA294" s="188">
        <f>SUM(BA272:BA293)</f>
        <v>0</v>
      </c>
      <c r="BB294" s="188">
        <f>SUM(BB272:BB293)</f>
        <v>0</v>
      </c>
      <c r="BC294" s="188">
        <f>SUM(BC272:BC293)</f>
        <v>0</v>
      </c>
      <c r="BD294" s="188">
        <f>SUM(BD272:BD293)</f>
        <v>0</v>
      </c>
      <c r="BE294" s="188">
        <f>SUM(BE272:BE293)</f>
        <v>0</v>
      </c>
    </row>
    <row r="295" spans="1:104" x14ac:dyDescent="0.2">
      <c r="A295" s="160" t="s">
        <v>72</v>
      </c>
      <c r="B295" s="161" t="s">
        <v>406</v>
      </c>
      <c r="C295" s="162" t="s">
        <v>407</v>
      </c>
      <c r="D295" s="163"/>
      <c r="E295" s="164"/>
      <c r="F295" s="164"/>
      <c r="G295" s="165"/>
      <c r="H295" s="166"/>
      <c r="I295" s="166"/>
      <c r="O295" s="167">
        <v>1</v>
      </c>
    </row>
    <row r="296" spans="1:104" ht="22.5" x14ac:dyDescent="0.2">
      <c r="A296" s="168">
        <v>86</v>
      </c>
      <c r="B296" s="169" t="s">
        <v>408</v>
      </c>
      <c r="C296" s="170" t="s">
        <v>409</v>
      </c>
      <c r="D296" s="171" t="s">
        <v>107</v>
      </c>
      <c r="E296" s="172">
        <v>205.62</v>
      </c>
      <c r="F296" s="172">
        <v>0</v>
      </c>
      <c r="G296" s="173">
        <f>E296*F296</f>
        <v>0</v>
      </c>
      <c r="O296" s="167">
        <v>2</v>
      </c>
      <c r="AA296" s="145">
        <v>2</v>
      </c>
      <c r="AB296" s="145">
        <v>7</v>
      </c>
      <c r="AC296" s="145">
        <v>7</v>
      </c>
      <c r="AZ296" s="145">
        <v>2</v>
      </c>
      <c r="BA296" s="145">
        <f>IF(AZ296=1,G296,0)</f>
        <v>0</v>
      </c>
      <c r="BB296" s="145">
        <f>IF(AZ296=2,G296,0)</f>
        <v>0</v>
      </c>
      <c r="BC296" s="145">
        <f>IF(AZ296=3,G296,0)</f>
        <v>0</v>
      </c>
      <c r="BD296" s="145">
        <f>IF(AZ296=4,G296,0)</f>
        <v>0</v>
      </c>
      <c r="BE296" s="145">
        <f>IF(AZ296=5,G296,0)</f>
        <v>0</v>
      </c>
      <c r="CA296" s="174">
        <v>2</v>
      </c>
      <c r="CB296" s="174">
        <v>7</v>
      </c>
      <c r="CZ296" s="145">
        <v>4.1300000000035197E-3</v>
      </c>
    </row>
    <row r="297" spans="1:104" x14ac:dyDescent="0.2">
      <c r="A297" s="175"/>
      <c r="B297" s="177"/>
      <c r="C297" s="227" t="s">
        <v>217</v>
      </c>
      <c r="D297" s="228"/>
      <c r="E297" s="178">
        <v>102.72</v>
      </c>
      <c r="F297" s="179"/>
      <c r="G297" s="180"/>
      <c r="M297" s="176" t="s">
        <v>217</v>
      </c>
      <c r="O297" s="167"/>
    </row>
    <row r="298" spans="1:104" x14ac:dyDescent="0.2">
      <c r="A298" s="175"/>
      <c r="B298" s="177"/>
      <c r="C298" s="227" t="s">
        <v>410</v>
      </c>
      <c r="D298" s="228"/>
      <c r="E298" s="178">
        <v>0</v>
      </c>
      <c r="F298" s="179"/>
      <c r="G298" s="180"/>
      <c r="M298" s="176" t="s">
        <v>410</v>
      </c>
      <c r="O298" s="167"/>
    </row>
    <row r="299" spans="1:104" x14ac:dyDescent="0.2">
      <c r="A299" s="175"/>
      <c r="B299" s="177"/>
      <c r="C299" s="227" t="s">
        <v>211</v>
      </c>
      <c r="D299" s="228"/>
      <c r="E299" s="178">
        <v>102.9</v>
      </c>
      <c r="F299" s="179"/>
      <c r="G299" s="180"/>
      <c r="M299" s="176" t="s">
        <v>211</v>
      </c>
      <c r="O299" s="167"/>
    </row>
    <row r="300" spans="1:104" x14ac:dyDescent="0.2">
      <c r="A300" s="175"/>
      <c r="B300" s="177"/>
      <c r="C300" s="229" t="s">
        <v>93</v>
      </c>
      <c r="D300" s="228"/>
      <c r="E300" s="201">
        <v>205.62</v>
      </c>
      <c r="F300" s="179"/>
      <c r="G300" s="180"/>
      <c r="M300" s="176" t="s">
        <v>93</v>
      </c>
      <c r="O300" s="167"/>
    </row>
    <row r="301" spans="1:104" x14ac:dyDescent="0.2">
      <c r="A301" s="181"/>
      <c r="B301" s="182" t="s">
        <v>76</v>
      </c>
      <c r="C301" s="183" t="str">
        <f>CONCATENATE(B295," ",C295)</f>
        <v>776 Podlahy povlakové</v>
      </c>
      <c r="D301" s="184"/>
      <c r="E301" s="185"/>
      <c r="F301" s="186"/>
      <c r="G301" s="187">
        <f>SUM(G295:G300)</f>
        <v>0</v>
      </c>
      <c r="O301" s="167">
        <v>4</v>
      </c>
      <c r="BA301" s="188">
        <f>SUM(BA295:BA300)</f>
        <v>0</v>
      </c>
      <c r="BB301" s="188">
        <f>SUM(BB295:BB300)</f>
        <v>0</v>
      </c>
      <c r="BC301" s="188">
        <f>SUM(BC295:BC300)</f>
        <v>0</v>
      </c>
      <c r="BD301" s="188">
        <f>SUM(BD295:BD300)</f>
        <v>0</v>
      </c>
      <c r="BE301" s="188">
        <f>SUM(BE295:BE300)</f>
        <v>0</v>
      </c>
    </row>
    <row r="302" spans="1:104" x14ac:dyDescent="0.2">
      <c r="A302" s="160" t="s">
        <v>72</v>
      </c>
      <c r="B302" s="161" t="s">
        <v>411</v>
      </c>
      <c r="C302" s="162" t="s">
        <v>412</v>
      </c>
      <c r="D302" s="163"/>
      <c r="E302" s="164"/>
      <c r="F302" s="164"/>
      <c r="G302" s="165"/>
      <c r="H302" s="166"/>
      <c r="I302" s="166"/>
      <c r="O302" s="167">
        <v>1</v>
      </c>
    </row>
    <row r="303" spans="1:104" x14ac:dyDescent="0.2">
      <c r="A303" s="168">
        <v>87</v>
      </c>
      <c r="B303" s="169" t="s">
        <v>413</v>
      </c>
      <c r="C303" s="170" t="s">
        <v>414</v>
      </c>
      <c r="D303" s="171" t="s">
        <v>107</v>
      </c>
      <c r="E303" s="172">
        <v>502.88799999999998</v>
      </c>
      <c r="F303" s="172">
        <v>0</v>
      </c>
      <c r="G303" s="173">
        <f>E303*F303</f>
        <v>0</v>
      </c>
      <c r="O303" s="167">
        <v>2</v>
      </c>
      <c r="AA303" s="145">
        <v>1</v>
      </c>
      <c r="AB303" s="145">
        <v>7</v>
      </c>
      <c r="AC303" s="145">
        <v>7</v>
      </c>
      <c r="AZ303" s="145">
        <v>2</v>
      </c>
      <c r="BA303" s="145">
        <f>IF(AZ303=1,G303,0)</f>
        <v>0</v>
      </c>
      <c r="BB303" s="145">
        <f>IF(AZ303=2,G303,0)</f>
        <v>0</v>
      </c>
      <c r="BC303" s="145">
        <f>IF(AZ303=3,G303,0)</f>
        <v>0</v>
      </c>
      <c r="BD303" s="145">
        <f>IF(AZ303=4,G303,0)</f>
        <v>0</v>
      </c>
      <c r="BE303" s="145">
        <f>IF(AZ303=5,G303,0)</f>
        <v>0</v>
      </c>
      <c r="CA303" s="174">
        <v>1</v>
      </c>
      <c r="CB303" s="174">
        <v>7</v>
      </c>
      <c r="CZ303" s="145">
        <v>1.5000000000009499E-4</v>
      </c>
    </row>
    <row r="304" spans="1:104" x14ac:dyDescent="0.2">
      <c r="A304" s="175"/>
      <c r="B304" s="177"/>
      <c r="C304" s="227" t="s">
        <v>415</v>
      </c>
      <c r="D304" s="228"/>
      <c r="E304" s="178">
        <v>206.5</v>
      </c>
      <c r="F304" s="179"/>
      <c r="G304" s="180"/>
      <c r="M304" s="176" t="s">
        <v>415</v>
      </c>
      <c r="O304" s="167"/>
    </row>
    <row r="305" spans="1:104" x14ac:dyDescent="0.2">
      <c r="A305" s="175"/>
      <c r="B305" s="177"/>
      <c r="C305" s="227" t="s">
        <v>416</v>
      </c>
      <c r="D305" s="228"/>
      <c r="E305" s="178">
        <v>296.38799999999998</v>
      </c>
      <c r="F305" s="179"/>
      <c r="G305" s="180"/>
      <c r="M305" s="176" t="s">
        <v>416</v>
      </c>
      <c r="O305" s="167"/>
    </row>
    <row r="306" spans="1:104" x14ac:dyDescent="0.2">
      <c r="A306" s="175"/>
      <c r="B306" s="177"/>
      <c r="C306" s="229" t="s">
        <v>93</v>
      </c>
      <c r="D306" s="228"/>
      <c r="E306" s="201">
        <v>502.88799999999998</v>
      </c>
      <c r="F306" s="179"/>
      <c r="G306" s="180"/>
      <c r="M306" s="176" t="s">
        <v>93</v>
      </c>
      <c r="O306" s="167"/>
    </row>
    <row r="307" spans="1:104" x14ac:dyDescent="0.2">
      <c r="A307" s="181"/>
      <c r="B307" s="182" t="s">
        <v>76</v>
      </c>
      <c r="C307" s="183" t="str">
        <f>CONCATENATE(B302," ",C302)</f>
        <v>784 Malby</v>
      </c>
      <c r="D307" s="184"/>
      <c r="E307" s="185"/>
      <c r="F307" s="186"/>
      <c r="G307" s="187">
        <f>SUM(G302:G306)</f>
        <v>0</v>
      </c>
      <c r="O307" s="167">
        <v>4</v>
      </c>
      <c r="BA307" s="188">
        <f>SUM(BA302:BA306)</f>
        <v>0</v>
      </c>
      <c r="BB307" s="188">
        <f>SUM(BB302:BB306)</f>
        <v>0</v>
      </c>
      <c r="BC307" s="188">
        <f>SUM(BC302:BC306)</f>
        <v>0</v>
      </c>
      <c r="BD307" s="188">
        <f>SUM(BD302:BD306)</f>
        <v>0</v>
      </c>
      <c r="BE307" s="188">
        <f>SUM(BE302:BE306)</f>
        <v>0</v>
      </c>
    </row>
    <row r="308" spans="1:104" x14ac:dyDescent="0.2">
      <c r="A308" s="160" t="s">
        <v>72</v>
      </c>
      <c r="B308" s="161" t="s">
        <v>417</v>
      </c>
      <c r="C308" s="162" t="s">
        <v>418</v>
      </c>
      <c r="D308" s="163"/>
      <c r="E308" s="164"/>
      <c r="F308" s="164"/>
      <c r="G308" s="165"/>
      <c r="H308" s="166"/>
      <c r="I308" s="166"/>
      <c r="O308" s="167">
        <v>1</v>
      </c>
    </row>
    <row r="309" spans="1:104" x14ac:dyDescent="0.2">
      <c r="A309" s="168">
        <v>88</v>
      </c>
      <c r="B309" s="169" t="s">
        <v>419</v>
      </c>
      <c r="C309" s="170" t="s">
        <v>420</v>
      </c>
      <c r="D309" s="171" t="s">
        <v>318</v>
      </c>
      <c r="E309" s="172">
        <v>1</v>
      </c>
      <c r="F309" s="172">
        <v>0</v>
      </c>
      <c r="G309" s="173">
        <f>E309*F309</f>
        <v>0</v>
      </c>
      <c r="O309" s="167">
        <v>2</v>
      </c>
      <c r="AA309" s="145">
        <v>12</v>
      </c>
      <c r="AB309" s="145">
        <v>0</v>
      </c>
      <c r="AC309" s="145">
        <v>80</v>
      </c>
      <c r="AZ309" s="145">
        <v>4</v>
      </c>
      <c r="BA309" s="145">
        <f>IF(AZ309=1,G309,0)</f>
        <v>0</v>
      </c>
      <c r="BB309" s="145">
        <f>IF(AZ309=2,G309,0)</f>
        <v>0</v>
      </c>
      <c r="BC309" s="145">
        <f>IF(AZ309=3,G309,0)</f>
        <v>0</v>
      </c>
      <c r="BD309" s="145">
        <f>IF(AZ309=4,G309,0)</f>
        <v>0</v>
      </c>
      <c r="BE309" s="145">
        <f>IF(AZ309=5,G309,0)</f>
        <v>0</v>
      </c>
      <c r="CA309" s="174">
        <v>12</v>
      </c>
      <c r="CB309" s="174">
        <v>0</v>
      </c>
      <c r="CZ309" s="145">
        <v>0</v>
      </c>
    </row>
    <row r="310" spans="1:104" x14ac:dyDescent="0.2">
      <c r="A310" s="175"/>
      <c r="B310" s="177"/>
      <c r="C310" s="227" t="s">
        <v>73</v>
      </c>
      <c r="D310" s="228"/>
      <c r="E310" s="178">
        <v>1</v>
      </c>
      <c r="F310" s="179"/>
      <c r="G310" s="180"/>
      <c r="M310" s="176">
        <v>1</v>
      </c>
      <c r="O310" s="167"/>
    </row>
    <row r="311" spans="1:104" x14ac:dyDescent="0.2">
      <c r="A311" s="181"/>
      <c r="B311" s="182" t="s">
        <v>76</v>
      </c>
      <c r="C311" s="183" t="str">
        <f>CONCATENATE(B308," ",C308)</f>
        <v>M21 Elektromontáže</v>
      </c>
      <c r="D311" s="184"/>
      <c r="E311" s="185"/>
      <c r="F311" s="186"/>
      <c r="G311" s="187">
        <f>SUM(G308:G310)</f>
        <v>0</v>
      </c>
      <c r="O311" s="167">
        <v>4</v>
      </c>
      <c r="BA311" s="188">
        <f>SUM(BA308:BA310)</f>
        <v>0</v>
      </c>
      <c r="BB311" s="188">
        <f>SUM(BB308:BB310)</f>
        <v>0</v>
      </c>
      <c r="BC311" s="188">
        <f>SUM(BC308:BC310)</f>
        <v>0</v>
      </c>
      <c r="BD311" s="188">
        <f>SUM(BD308:BD310)</f>
        <v>0</v>
      </c>
      <c r="BE311" s="188">
        <f>SUM(BE308:BE310)</f>
        <v>0</v>
      </c>
    </row>
    <row r="312" spans="1:104" x14ac:dyDescent="0.2">
      <c r="E312" s="145"/>
    </row>
    <row r="313" spans="1:104" x14ac:dyDescent="0.2">
      <c r="E313" s="145"/>
    </row>
    <row r="314" spans="1:104" x14ac:dyDescent="0.2">
      <c r="E314" s="145"/>
    </row>
    <row r="315" spans="1:104" x14ac:dyDescent="0.2">
      <c r="E315" s="145"/>
    </row>
    <row r="316" spans="1:104" x14ac:dyDescent="0.2">
      <c r="E316" s="145"/>
    </row>
    <row r="317" spans="1:104" x14ac:dyDescent="0.2">
      <c r="E317" s="145"/>
    </row>
    <row r="318" spans="1:104" x14ac:dyDescent="0.2">
      <c r="E318" s="145"/>
    </row>
    <row r="319" spans="1:104" x14ac:dyDescent="0.2">
      <c r="E319" s="145"/>
    </row>
    <row r="320" spans="1:104" x14ac:dyDescent="0.2">
      <c r="E320" s="145"/>
    </row>
    <row r="321" spans="1:7" x14ac:dyDescent="0.2">
      <c r="E321" s="145"/>
    </row>
    <row r="322" spans="1:7" x14ac:dyDescent="0.2">
      <c r="E322" s="145"/>
    </row>
    <row r="323" spans="1:7" x14ac:dyDescent="0.2">
      <c r="E323" s="145"/>
    </row>
    <row r="324" spans="1:7" x14ac:dyDescent="0.2">
      <c r="E324" s="145"/>
    </row>
    <row r="325" spans="1:7" x14ac:dyDescent="0.2">
      <c r="E325" s="145"/>
    </row>
    <row r="326" spans="1:7" x14ac:dyDescent="0.2">
      <c r="E326" s="145"/>
    </row>
    <row r="327" spans="1:7" x14ac:dyDescent="0.2">
      <c r="E327" s="145"/>
    </row>
    <row r="328" spans="1:7" x14ac:dyDescent="0.2">
      <c r="E328" s="145"/>
    </row>
    <row r="329" spans="1:7" x14ac:dyDescent="0.2">
      <c r="E329" s="145"/>
    </row>
    <row r="330" spans="1:7" x14ac:dyDescent="0.2">
      <c r="E330" s="145"/>
    </row>
    <row r="331" spans="1:7" x14ac:dyDescent="0.2">
      <c r="E331" s="145"/>
    </row>
    <row r="332" spans="1:7" x14ac:dyDescent="0.2">
      <c r="E332" s="145"/>
    </row>
    <row r="333" spans="1:7" x14ac:dyDescent="0.2">
      <c r="E333" s="145"/>
    </row>
    <row r="334" spans="1:7" x14ac:dyDescent="0.2">
      <c r="E334" s="145"/>
    </row>
    <row r="335" spans="1:7" x14ac:dyDescent="0.2">
      <c r="A335" s="189"/>
      <c r="B335" s="189"/>
      <c r="C335" s="189"/>
      <c r="D335" s="189"/>
      <c r="E335" s="189"/>
      <c r="F335" s="189"/>
      <c r="G335" s="189"/>
    </row>
    <row r="336" spans="1:7" x14ac:dyDescent="0.2">
      <c r="A336" s="189"/>
      <c r="B336" s="189"/>
      <c r="C336" s="189"/>
      <c r="D336" s="189"/>
      <c r="E336" s="189"/>
      <c r="F336" s="189"/>
      <c r="G336" s="189"/>
    </row>
    <row r="337" spans="1:7" x14ac:dyDescent="0.2">
      <c r="A337" s="189"/>
      <c r="B337" s="189"/>
      <c r="C337" s="189"/>
      <c r="D337" s="189"/>
      <c r="E337" s="189"/>
      <c r="F337" s="189"/>
      <c r="G337" s="189"/>
    </row>
    <row r="338" spans="1:7" x14ac:dyDescent="0.2">
      <c r="A338" s="189"/>
      <c r="B338" s="189"/>
      <c r="C338" s="189"/>
      <c r="D338" s="189"/>
      <c r="E338" s="189"/>
      <c r="F338" s="189"/>
      <c r="G338" s="189"/>
    </row>
    <row r="339" spans="1:7" x14ac:dyDescent="0.2">
      <c r="E339" s="145"/>
    </row>
    <row r="340" spans="1:7" x14ac:dyDescent="0.2">
      <c r="E340" s="145"/>
    </row>
    <row r="341" spans="1:7" x14ac:dyDescent="0.2">
      <c r="E341" s="145"/>
    </row>
    <row r="342" spans="1:7" x14ac:dyDescent="0.2">
      <c r="E342" s="145"/>
    </row>
    <row r="343" spans="1:7" x14ac:dyDescent="0.2">
      <c r="E343" s="145"/>
    </row>
    <row r="344" spans="1:7" x14ac:dyDescent="0.2">
      <c r="E344" s="145"/>
    </row>
    <row r="345" spans="1:7" x14ac:dyDescent="0.2">
      <c r="E345" s="145"/>
    </row>
    <row r="346" spans="1:7" x14ac:dyDescent="0.2">
      <c r="E346" s="145"/>
    </row>
    <row r="347" spans="1:7" x14ac:dyDescent="0.2">
      <c r="E347" s="145"/>
    </row>
    <row r="348" spans="1:7" x14ac:dyDescent="0.2">
      <c r="E348" s="145"/>
    </row>
    <row r="349" spans="1:7" x14ac:dyDescent="0.2">
      <c r="E349" s="145"/>
    </row>
    <row r="350" spans="1:7" x14ac:dyDescent="0.2">
      <c r="E350" s="145"/>
    </row>
    <row r="351" spans="1:7" x14ac:dyDescent="0.2">
      <c r="E351" s="145"/>
    </row>
    <row r="352" spans="1:7" x14ac:dyDescent="0.2">
      <c r="E352" s="145"/>
    </row>
    <row r="353" spans="5:5" x14ac:dyDescent="0.2">
      <c r="E353" s="145"/>
    </row>
    <row r="354" spans="5:5" x14ac:dyDescent="0.2">
      <c r="E354" s="145"/>
    </row>
    <row r="355" spans="5:5" x14ac:dyDescent="0.2">
      <c r="E355" s="145"/>
    </row>
    <row r="356" spans="5:5" x14ac:dyDescent="0.2">
      <c r="E356" s="145"/>
    </row>
    <row r="357" spans="5:5" x14ac:dyDescent="0.2">
      <c r="E357" s="145"/>
    </row>
    <row r="358" spans="5:5" x14ac:dyDescent="0.2">
      <c r="E358" s="145"/>
    </row>
    <row r="359" spans="5:5" x14ac:dyDescent="0.2">
      <c r="E359" s="145"/>
    </row>
    <row r="360" spans="5:5" x14ac:dyDescent="0.2">
      <c r="E360" s="145"/>
    </row>
    <row r="361" spans="5:5" x14ac:dyDescent="0.2">
      <c r="E361" s="145"/>
    </row>
    <row r="362" spans="5:5" x14ac:dyDescent="0.2">
      <c r="E362" s="145"/>
    </row>
    <row r="363" spans="5:5" x14ac:dyDescent="0.2">
      <c r="E363" s="145"/>
    </row>
    <row r="364" spans="5:5" x14ac:dyDescent="0.2">
      <c r="E364" s="145"/>
    </row>
    <row r="365" spans="5:5" x14ac:dyDescent="0.2">
      <c r="E365" s="145"/>
    </row>
    <row r="366" spans="5:5" x14ac:dyDescent="0.2">
      <c r="E366" s="145"/>
    </row>
    <row r="367" spans="5:5" x14ac:dyDescent="0.2">
      <c r="E367" s="145"/>
    </row>
    <row r="368" spans="5:5" x14ac:dyDescent="0.2">
      <c r="E368" s="145"/>
    </row>
    <row r="369" spans="1:7" x14ac:dyDescent="0.2">
      <c r="E369" s="145"/>
    </row>
    <row r="370" spans="1:7" x14ac:dyDescent="0.2">
      <c r="A370" s="190"/>
      <c r="B370" s="190"/>
    </row>
    <row r="371" spans="1:7" x14ac:dyDescent="0.2">
      <c r="A371" s="189"/>
      <c r="B371" s="189"/>
      <c r="C371" s="192"/>
      <c r="D371" s="192"/>
      <c r="E371" s="193"/>
      <c r="F371" s="192"/>
      <c r="G371" s="194"/>
    </row>
    <row r="372" spans="1:7" x14ac:dyDescent="0.2">
      <c r="A372" s="195"/>
      <c r="B372" s="195"/>
      <c r="C372" s="189"/>
      <c r="D372" s="189"/>
      <c r="E372" s="196"/>
      <c r="F372" s="189"/>
      <c r="G372" s="189"/>
    </row>
    <row r="373" spans="1:7" x14ac:dyDescent="0.2">
      <c r="A373" s="189"/>
      <c r="B373" s="189"/>
      <c r="C373" s="189"/>
      <c r="D373" s="189"/>
      <c r="E373" s="196"/>
      <c r="F373" s="189"/>
      <c r="G373" s="189"/>
    </row>
    <row r="374" spans="1:7" x14ac:dyDescent="0.2">
      <c r="A374" s="189"/>
      <c r="B374" s="189"/>
      <c r="C374" s="189"/>
      <c r="D374" s="189"/>
      <c r="E374" s="196"/>
      <c r="F374" s="189"/>
      <c r="G374" s="189"/>
    </row>
    <row r="375" spans="1:7" x14ac:dyDescent="0.2">
      <c r="A375" s="189"/>
      <c r="B375" s="189"/>
      <c r="C375" s="189"/>
      <c r="D375" s="189"/>
      <c r="E375" s="196"/>
      <c r="F375" s="189"/>
      <c r="G375" s="189"/>
    </row>
    <row r="376" spans="1:7" x14ac:dyDescent="0.2">
      <c r="A376" s="189"/>
      <c r="B376" s="189"/>
      <c r="C376" s="189"/>
      <c r="D376" s="189"/>
      <c r="E376" s="196"/>
      <c r="F376" s="189"/>
      <c r="G376" s="189"/>
    </row>
    <row r="377" spans="1:7" x14ac:dyDescent="0.2">
      <c r="A377" s="189"/>
      <c r="B377" s="189"/>
      <c r="C377" s="189"/>
      <c r="D377" s="189"/>
      <c r="E377" s="196"/>
      <c r="F377" s="189"/>
      <c r="G377" s="189"/>
    </row>
    <row r="378" spans="1:7" x14ac:dyDescent="0.2">
      <c r="A378" s="189"/>
      <c r="B378" s="189"/>
      <c r="C378" s="189"/>
      <c r="D378" s="189"/>
      <c r="E378" s="196"/>
      <c r="F378" s="189"/>
      <c r="G378" s="189"/>
    </row>
    <row r="379" spans="1:7" x14ac:dyDescent="0.2">
      <c r="A379" s="189"/>
      <c r="B379" s="189"/>
      <c r="C379" s="189"/>
      <c r="D379" s="189"/>
      <c r="E379" s="196"/>
      <c r="F379" s="189"/>
      <c r="G379" s="189"/>
    </row>
    <row r="380" spans="1:7" x14ac:dyDescent="0.2">
      <c r="A380" s="189"/>
      <c r="B380" s="189"/>
      <c r="C380" s="189"/>
      <c r="D380" s="189"/>
      <c r="E380" s="196"/>
      <c r="F380" s="189"/>
      <c r="G380" s="189"/>
    </row>
    <row r="381" spans="1:7" x14ac:dyDescent="0.2">
      <c r="A381" s="189"/>
      <c r="B381" s="189"/>
      <c r="C381" s="189"/>
      <c r="D381" s="189"/>
      <c r="E381" s="196"/>
      <c r="F381" s="189"/>
      <c r="G381" s="189"/>
    </row>
    <row r="382" spans="1:7" x14ac:dyDescent="0.2">
      <c r="A382" s="189"/>
      <c r="B382" s="189"/>
      <c r="C382" s="189"/>
      <c r="D382" s="189"/>
      <c r="E382" s="196"/>
      <c r="F382" s="189"/>
      <c r="G382" s="189"/>
    </row>
    <row r="383" spans="1:7" x14ac:dyDescent="0.2">
      <c r="A383" s="189"/>
      <c r="B383" s="189"/>
      <c r="C383" s="189"/>
      <c r="D383" s="189"/>
      <c r="E383" s="196"/>
      <c r="F383" s="189"/>
      <c r="G383" s="189"/>
    </row>
    <row r="384" spans="1:7" x14ac:dyDescent="0.2">
      <c r="A384" s="189"/>
      <c r="B384" s="189"/>
      <c r="C384" s="189"/>
      <c r="D384" s="189"/>
      <c r="E384" s="196"/>
      <c r="F384" s="189"/>
      <c r="G384" s="189"/>
    </row>
  </sheetData>
  <mergeCells count="171">
    <mergeCell ref="C310:D310"/>
    <mergeCell ref="C304:D304"/>
    <mergeCell ref="C305:D305"/>
    <mergeCell ref="C306:D306"/>
    <mergeCell ref="C297:D297"/>
    <mergeCell ref="C298:D298"/>
    <mergeCell ref="C299:D299"/>
    <mergeCell ref="C300:D300"/>
    <mergeCell ref="C274:D274"/>
    <mergeCell ref="C276:D276"/>
    <mergeCell ref="C278:D278"/>
    <mergeCell ref="C280:D280"/>
    <mergeCell ref="C282:D282"/>
    <mergeCell ref="C284:D284"/>
    <mergeCell ref="C286:D286"/>
    <mergeCell ref="C287:D287"/>
    <mergeCell ref="C288:D288"/>
    <mergeCell ref="C266:D266"/>
    <mergeCell ref="C268:D268"/>
    <mergeCell ref="C270:D270"/>
    <mergeCell ref="C289:D289"/>
    <mergeCell ref="C291:D291"/>
    <mergeCell ref="C293:D293"/>
    <mergeCell ref="C254:D254"/>
    <mergeCell ref="C256:D256"/>
    <mergeCell ref="C257:D257"/>
    <mergeCell ref="C258:D258"/>
    <mergeCell ref="C260:D260"/>
    <mergeCell ref="C262:D262"/>
    <mergeCell ref="C241:D241"/>
    <mergeCell ref="C243:D243"/>
    <mergeCell ref="C245:D245"/>
    <mergeCell ref="C247:D247"/>
    <mergeCell ref="C249:D249"/>
    <mergeCell ref="C231:D231"/>
    <mergeCell ref="C232:D232"/>
    <mergeCell ref="C233:D233"/>
    <mergeCell ref="C234:D234"/>
    <mergeCell ref="C235:D235"/>
    <mergeCell ref="C236:D236"/>
    <mergeCell ref="C237:D237"/>
    <mergeCell ref="C223:D223"/>
    <mergeCell ref="C227:D227"/>
    <mergeCell ref="C210:D210"/>
    <mergeCell ref="C211:D211"/>
    <mergeCell ref="C212:D212"/>
    <mergeCell ref="C214:D214"/>
    <mergeCell ref="C219:D219"/>
    <mergeCell ref="C202:D202"/>
    <mergeCell ref="C204:D204"/>
    <mergeCell ref="C205:D205"/>
    <mergeCell ref="C206:D206"/>
    <mergeCell ref="C207:D207"/>
    <mergeCell ref="C209:D209"/>
    <mergeCell ref="C187:D187"/>
    <mergeCell ref="C192:D192"/>
    <mergeCell ref="C193:D193"/>
    <mergeCell ref="C194:D194"/>
    <mergeCell ref="C195:D195"/>
    <mergeCell ref="C197:D197"/>
    <mergeCell ref="C199:D199"/>
    <mergeCell ref="C200:D200"/>
    <mergeCell ref="C178:D178"/>
    <mergeCell ref="C179:D179"/>
    <mergeCell ref="C181:D181"/>
    <mergeCell ref="C183:D183"/>
    <mergeCell ref="C185:D185"/>
    <mergeCell ref="C186:D186"/>
    <mergeCell ref="C170:D170"/>
    <mergeCell ref="C171:D171"/>
    <mergeCell ref="C173:D173"/>
    <mergeCell ref="C174:D174"/>
    <mergeCell ref="C175:D175"/>
    <mergeCell ref="C177:D177"/>
    <mergeCell ref="C156:D156"/>
    <mergeCell ref="C163:D163"/>
    <mergeCell ref="C164:D164"/>
    <mergeCell ref="C165:D165"/>
    <mergeCell ref="C167:D167"/>
    <mergeCell ref="C169:D169"/>
    <mergeCell ref="C144:D144"/>
    <mergeCell ref="C146:D146"/>
    <mergeCell ref="C147:D147"/>
    <mergeCell ref="C148:D148"/>
    <mergeCell ref="C150:D150"/>
    <mergeCell ref="C152:D152"/>
    <mergeCell ref="C153:D153"/>
    <mergeCell ref="C154:D154"/>
    <mergeCell ref="C132:D132"/>
    <mergeCell ref="C134:D134"/>
    <mergeCell ref="C138:D138"/>
    <mergeCell ref="C139:D139"/>
    <mergeCell ref="C140:D140"/>
    <mergeCell ref="C104:D104"/>
    <mergeCell ref="C105:D105"/>
    <mergeCell ref="C109:D109"/>
    <mergeCell ref="C126:D126"/>
    <mergeCell ref="C128:D128"/>
    <mergeCell ref="C98:D98"/>
    <mergeCell ref="C99:D99"/>
    <mergeCell ref="C100:D100"/>
    <mergeCell ref="C101:D101"/>
    <mergeCell ref="C102:D102"/>
    <mergeCell ref="C103:D103"/>
    <mergeCell ref="C113:D113"/>
    <mergeCell ref="C114:D114"/>
    <mergeCell ref="C116:D116"/>
    <mergeCell ref="C118:D118"/>
    <mergeCell ref="C119:D119"/>
    <mergeCell ref="C120:D120"/>
    <mergeCell ref="C121:D121"/>
    <mergeCell ref="C123:D123"/>
    <mergeCell ref="C125:D125"/>
    <mergeCell ref="C86:D86"/>
    <mergeCell ref="C87:D87"/>
    <mergeCell ref="C91:D91"/>
    <mergeCell ref="C92:D92"/>
    <mergeCell ref="C93:D93"/>
    <mergeCell ref="C94:D94"/>
    <mergeCell ref="C95:D95"/>
    <mergeCell ref="C96:D96"/>
    <mergeCell ref="C74:D74"/>
    <mergeCell ref="C75:D75"/>
    <mergeCell ref="C77:D77"/>
    <mergeCell ref="C78:D78"/>
    <mergeCell ref="C80:D80"/>
    <mergeCell ref="C81:D81"/>
    <mergeCell ref="C83:D83"/>
    <mergeCell ref="C84:D84"/>
    <mergeCell ref="C66:D66"/>
    <mergeCell ref="C67:D67"/>
    <mergeCell ref="C68:D68"/>
    <mergeCell ref="C70:D70"/>
    <mergeCell ref="C56:D56"/>
    <mergeCell ref="C57:D57"/>
    <mergeCell ref="C58:D58"/>
    <mergeCell ref="C60:D60"/>
    <mergeCell ref="C61:D61"/>
    <mergeCell ref="C62:D62"/>
    <mergeCell ref="C46:D46"/>
    <mergeCell ref="C48:D48"/>
    <mergeCell ref="C50:D50"/>
    <mergeCell ref="C52:D52"/>
    <mergeCell ref="C53:D53"/>
    <mergeCell ref="C54:D54"/>
    <mergeCell ref="C35:D35"/>
    <mergeCell ref="C37:D37"/>
    <mergeCell ref="C39:D39"/>
    <mergeCell ref="C41:D41"/>
    <mergeCell ref="C43:D43"/>
    <mergeCell ref="C44:D44"/>
    <mergeCell ref="C26:D26"/>
    <mergeCell ref="C27:D27"/>
    <mergeCell ref="C29:D29"/>
    <mergeCell ref="C30:D30"/>
    <mergeCell ref="C31:D31"/>
    <mergeCell ref="C33:D33"/>
    <mergeCell ref="C34:D34"/>
    <mergeCell ref="C15:D15"/>
    <mergeCell ref="C16:D16"/>
    <mergeCell ref="C17:D17"/>
    <mergeCell ref="C21:D21"/>
    <mergeCell ref="A1:G1"/>
    <mergeCell ref="A3:B3"/>
    <mergeCell ref="A4:B4"/>
    <mergeCell ref="E4:G4"/>
    <mergeCell ref="C9:D9"/>
    <mergeCell ref="C11:D11"/>
    <mergeCell ref="C12:D12"/>
    <mergeCell ref="C13:D13"/>
    <mergeCell ref="C25:D25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lVUG78j4dLVqjoMsBp+W0G0X0+rCMnGlen5JU5dIQjY=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4rzTDDKgbiXih7ufOTBPARovndSjcc1Jpjthjsg58hE=</DigestValue>
    </Reference>
  </SignedInfo>
  <SignatureValue>aUikwNJxI34KWy7ilVVTGRcxbTqnJCw2yiwrVFEZypyKY6mXMQSDZ2cKsA5ZpAxeryVCSS3ZMbBe
NVrNEPn7Wy8tPqOJiUxNnUjCqcFfG2UlMvIXiG2MK2d+E31dKtKGBZFVX2M84K5hNqPnyhgtqvrJ
jnpAqXcpyiuF0ENZCMv7dpzyiOxW9U19N81lm1dAa/G3pwgybxlAZiZyDsCIfcowoxXXFwE2v7L0
qLesMcd2eBQbP+NVKyf+80U0fyhgnyr4spaudun3gIAFsyymOExbQ/KLEJniVRfdIaKGp+OquU+J
Mmn7UHvyNyGv8EZ7nB2x6X2m12sloqAPP7dc1w==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l4Og590cxni0PXVBkItM8Zq8TZDBwPARAoEVGalKnVc=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RXflIvsuuoYvUuQ7WDS07yb23xu50JEMo//I7KkkCzY=</DigestValue>
      </Reference>
      <Reference URI="/xl/styles.xml?ContentType=application/vnd.openxmlformats-officedocument.spreadsheetml.styles+xml">
        <DigestMethod Algorithm="http://www.w3.org/2001/04/xmlenc#sha256"/>
        <DigestValue>OtKb4orKM9vaaAN4ZVzozhI7aqPs760gIvS11XWUEvs=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6qPmYzabaPSYm+FVehPT6hGJda28sBYtMknP8b0MBWI=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AKXlDiqVzc9V1s2ZmDDkuzs0XSHJNtza57wVrlWuwtY=</DigestValue>
      </Reference>
      <Reference URI="/xl/worksheets/sheet2.xml?ContentType=application/vnd.openxmlformats-officedocument.spreadsheetml.worksheet+xml">
        <DigestMethod Algorithm="http://www.w3.org/2001/04/xmlenc#sha256"/>
        <DigestValue>KX1VJ8rN9E+4LVa5gmHq4nOWHptqHMndQw6w/2OC4Q0=</DigestValue>
      </Reference>
      <Reference URI="/xl/worksheets/sheet3.xml?ContentType=application/vnd.openxmlformats-officedocument.spreadsheetml.worksheet+xml">
        <DigestMethod Algorithm="http://www.w3.org/2001/04/xmlenc#sha256"/>
        <DigestValue>1ZnUaC41VF5E0YgTOVmWZtCIbdLsQSf2lpeHr2agIwI=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2017-05-19T11:30:51Z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2017-05-19T11:30:51Z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2017-03-23T11:25:42Z</dcterms:created>
  <dcterms:modified xsi:type="dcterms:W3CDTF">2017-05-19T11:30:46Z</dcterms:modified>
</cp:coreProperties>
</file>